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620" windowHeight="11400"/>
  </bookViews>
  <sheets>
    <sheet name="4 мес." sheetId="2" r:id="rId1"/>
  </sheets>
  <definedNames>
    <definedName name="_xlnm._FilterDatabase" localSheetId="0" hidden="1">'4 мес.'!$A$22:$FJ$49</definedName>
    <definedName name="Z_3551DECC_91E0_4D20_9C4A_4A4A3A9F2A63_.wvu.FilterData" localSheetId="0" hidden="1">'4 мес.'!$A$22:$FB$49</definedName>
    <definedName name="Z_397C9B87_F239_4FDC_8BA5_12E119DC866E_.wvu.FilterData" localSheetId="0" hidden="1">'4 мес.'!$A$22:$FJ$49</definedName>
    <definedName name="Z_3ED4FDB4_D173_4D6D_8579_3CCDC12EDF65_.wvu.FilterData" localSheetId="0" hidden="1">'4 мес.'!$A$22:$FJ$49</definedName>
    <definedName name="Z_3ED4FDB4_D173_4D6D_8579_3CCDC12EDF65_.wvu.PrintArea" localSheetId="0" hidden="1">'4 мес.'!$A$7:$FE$49</definedName>
    <definedName name="Z_3ED4FDB4_D173_4D6D_8579_3CCDC12EDF65_.wvu.PrintTitles" localSheetId="0" hidden="1">'4 мес.'!$A:$B,'4 мес.'!$12:$22</definedName>
    <definedName name="Z_3ED4FDB4_D173_4D6D_8579_3CCDC12EDF65_.wvu.Rows" localSheetId="0" hidden="1">'4 мес.'!$1:$2,'4 мес.'!$9:$9</definedName>
    <definedName name="Z_46759D92_952D_4768_A45D_666AD6A124A3_.wvu.FilterData" localSheetId="0" hidden="1">'4 мес.'!$A$22:$FB$49</definedName>
    <definedName name="Z_4CCD1399_F3E3_44FC_A279_09A52E67B4D4_.wvu.FilterData" localSheetId="0" hidden="1">'4 мес.'!$A$22:$FJ$49</definedName>
    <definedName name="Z_4CCD1399_F3E3_44FC_A279_09A52E67B4D4_.wvu.PrintArea" localSheetId="0" hidden="1">'4 мес.'!$A$7:$FE$49</definedName>
    <definedName name="Z_4CCD1399_F3E3_44FC_A279_09A52E67B4D4_.wvu.PrintTitles" localSheetId="0" hidden="1">'4 мес.'!$A:$B,'4 мес.'!$12:$22</definedName>
    <definedName name="Z_4CCD1399_F3E3_44FC_A279_09A52E67B4D4_.wvu.Rows" localSheetId="0" hidden="1">'4 мес.'!$1:$2,'4 мес.'!$9:$9</definedName>
    <definedName name="Z_50A241DC_6E96_4133_A0DD_EEBA8ECBA82D_.wvu.FilterData" localSheetId="0" hidden="1">'4 мес.'!$A$22:$FJ$49</definedName>
    <definedName name="Z_50A241DC_6E96_4133_A0DD_EEBA8ECBA82D_.wvu.PrintArea" localSheetId="0" hidden="1">'4 мес.'!$A$7:$FE$49</definedName>
    <definedName name="Z_50A241DC_6E96_4133_A0DD_EEBA8ECBA82D_.wvu.PrintTitles" localSheetId="0" hidden="1">'4 мес.'!$A:$B,'4 мес.'!$12:$22</definedName>
    <definedName name="Z_50A241DC_6E96_4133_A0DD_EEBA8ECBA82D_.wvu.Rows" localSheetId="0" hidden="1">'4 мес.'!$1:$2,'4 мес.'!$9:$9</definedName>
    <definedName name="Z_76BF4FDF_2D17_495E_BA0B_C5F60869AF3C_.wvu.FilterData" localSheetId="0" hidden="1">'4 мес.'!$A$22:$FJ$49</definedName>
    <definedName name="Z_79D8F2B5_D6E7_4F06_9757_33D70C1E9BEC_.wvu.FilterData" localSheetId="0" hidden="1">'4 мес.'!$A$22:$FB$49</definedName>
    <definedName name="Z_A696E687_90B1_4E0B_B0CD_AA38E75F16FB_.wvu.FilterData" localSheetId="0" hidden="1">'4 мес.'!$A$22:$FJ$49</definedName>
    <definedName name="Z_B8DEE19F_D1B5_490F_8946_249FC8135BA7_.wvu.FilterData" localSheetId="0" hidden="1">'4 мес.'!$A$22:$FB$49</definedName>
    <definedName name="Z_CD0266F7_6AFD_42D7_80C0_A225B3516279_.wvu.FilterData" localSheetId="0" hidden="1">'4 мес.'!$A$22:$FB$49</definedName>
    <definedName name="Z_CD0266F7_6AFD_42D7_80C0_A225B3516279_.wvu.PrintArea" localSheetId="0" hidden="1">'4 мес.'!$A$7:$FE$49</definedName>
    <definedName name="Z_CD0266F7_6AFD_42D7_80C0_A225B3516279_.wvu.PrintTitles" localSheetId="0" hidden="1">'4 мес.'!$A:$B,'4 мес.'!$12:$22</definedName>
    <definedName name="Z_CD0266F7_6AFD_42D7_80C0_A225B3516279_.wvu.Rows" localSheetId="0" hidden="1">'4 мес.'!$1:$2,'4 мес.'!$9:$9</definedName>
    <definedName name="Z_DEBFF26D_200F_44FD_9776_78FE2EB68DCE_.wvu.FilterData" localSheetId="0" hidden="1">'4 мес.'!$A$22:$FB$49</definedName>
    <definedName name="Z_E21B37DA_A2AC_44BE_A962_B74526F82FD3_.wvu.FilterData" localSheetId="0" hidden="1">'4 мес.'!$A$22:$FB$49</definedName>
    <definedName name="Z_E891AE88_0CC9_4C8A_87D2_E857ABD08FBD_.wvu.FilterData" localSheetId="0" hidden="1">'4 мес.'!$A$22:$FB$49</definedName>
    <definedName name="Z_F73C02DC_EB7F_483F_9E97_B4E6E0B1AE40_.wvu.FilterData" localSheetId="0" hidden="1">'4 мес.'!$A$22:$FJ$49</definedName>
    <definedName name="_xlnm.Print_Titles" localSheetId="0">'4 мес.'!$A:$B,'4 мес.'!$12:$22</definedName>
    <definedName name="_xlnm.Print_Area" localSheetId="0">'4 мес.'!$A$1:$FI$49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9" i="2" l="1"/>
  <c r="A25" i="2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EZ44" i="2"/>
  <c r="E44" i="2"/>
  <c r="EZ49" i="2"/>
  <c r="E49" i="2"/>
  <c r="EZ48" i="2"/>
  <c r="E48" i="2"/>
  <c r="EZ26" i="2"/>
  <c r="E26" i="2"/>
  <c r="EZ47" i="2"/>
  <c r="E47" i="2"/>
  <c r="EZ46" i="2"/>
  <c r="E46" i="2"/>
  <c r="EZ45" i="2"/>
  <c r="E45" i="2"/>
  <c r="EZ43" i="2"/>
  <c r="E43" i="2"/>
  <c r="EZ42" i="2"/>
  <c r="E42" i="2"/>
  <c r="EZ41" i="2"/>
  <c r="E41" i="2"/>
  <c r="EZ40" i="2"/>
  <c r="E40" i="2"/>
  <c r="EZ39" i="2"/>
  <c r="E39" i="2"/>
  <c r="EZ38" i="2"/>
  <c r="E38" i="2"/>
  <c r="EZ37" i="2"/>
  <c r="E37" i="2"/>
  <c r="EZ36" i="2"/>
  <c r="E36" i="2"/>
  <c r="EZ35" i="2"/>
  <c r="E35" i="2"/>
  <c r="EZ34" i="2"/>
  <c r="E34" i="2"/>
  <c r="EZ33" i="2"/>
  <c r="E33" i="2"/>
  <c r="EZ32" i="2"/>
  <c r="E32" i="2"/>
  <c r="EZ31" i="2"/>
  <c r="E31" i="2"/>
  <c r="EZ30" i="2"/>
  <c r="E30" i="2"/>
  <c r="EZ29" i="2"/>
  <c r="E29" i="2"/>
  <c r="EZ28" i="2"/>
  <c r="E28" i="2"/>
  <c r="EZ27" i="2"/>
  <c r="E27" i="2"/>
  <c r="EZ25" i="2"/>
  <c r="E25" i="2"/>
  <c r="EZ24" i="2"/>
  <c r="E24" i="2"/>
  <c r="FC23" i="2"/>
  <c r="FB23" i="2"/>
  <c r="FA23" i="2"/>
  <c r="EY23" i="2"/>
  <c r="EX23" i="2"/>
  <c r="EW23" i="2"/>
  <c r="EV23" i="2"/>
  <c r="EU23" i="2"/>
  <c r="ET23" i="2"/>
  <c r="ES23" i="2"/>
  <c r="ER23" i="2"/>
  <c r="EQ23" i="2"/>
  <c r="EP23" i="2"/>
  <c r="EO23" i="2"/>
  <c r="EN23" i="2"/>
  <c r="EM23" i="2"/>
  <c r="EL23" i="2"/>
  <c r="EK23" i="2"/>
  <c r="EJ23" i="2"/>
  <c r="EI23" i="2"/>
  <c r="EH23" i="2"/>
  <c r="EG23" i="2"/>
  <c r="EF23" i="2"/>
  <c r="EE23" i="2"/>
  <c r="ED23" i="2"/>
  <c r="EC23" i="2"/>
  <c r="EB23" i="2"/>
  <c r="EA23" i="2"/>
  <c r="DZ23" i="2"/>
  <c r="DY23" i="2"/>
  <c r="DX23" i="2"/>
  <c r="DW23" i="2"/>
  <c r="DV23" i="2"/>
  <c r="DU23" i="2"/>
  <c r="DT23" i="2"/>
  <c r="DS23" i="2"/>
  <c r="DR23" i="2"/>
  <c r="DQ23" i="2"/>
  <c r="DP23" i="2"/>
  <c r="DO23" i="2"/>
  <c r="DN23" i="2"/>
  <c r="DM23" i="2"/>
  <c r="DL23" i="2"/>
  <c r="DK23" i="2"/>
  <c r="DJ23" i="2"/>
  <c r="DI23" i="2"/>
  <c r="DH23" i="2"/>
  <c r="DG23" i="2"/>
  <c r="DF23" i="2"/>
  <c r="DE23" i="2"/>
  <c r="DD23" i="2"/>
  <c r="DC23" i="2"/>
  <c r="DB23" i="2"/>
  <c r="DA23" i="2"/>
  <c r="CZ23" i="2"/>
  <c r="CY23" i="2"/>
  <c r="CX23" i="2"/>
  <c r="CW23" i="2"/>
  <c r="CV23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 l="1"/>
  <c r="EZ23" i="2"/>
</calcChain>
</file>

<file path=xl/sharedStrings.xml><?xml version="1.0" encoding="utf-8"?>
<sst xmlns="http://schemas.openxmlformats.org/spreadsheetml/2006/main" count="291" uniqueCount="83">
  <si>
    <t>№ п/п</t>
  </si>
  <si>
    <t>Наименование муниципальных дошкольных образовательных организаций (в соответствии с организационно-правовыми документами)</t>
  </si>
  <si>
    <t>Тип населенного пункта (городской / сельский)</t>
  </si>
  <si>
    <t>ИНН</t>
  </si>
  <si>
    <t>Прогнозируемая численность воспитанников дошкольных групп в муниципальных дошкольных образовательных организациях в 2022 (2023, 2024) году, всего:</t>
  </si>
  <si>
    <t>в том числе:</t>
  </si>
  <si>
    <t>Объем субвенции в части оплаты труда работников, рассчитанный для муниципальной дошкольной образовательной организации в Московской области на 2021 год (тыс. рублей)</t>
  </si>
  <si>
    <t>Прогнозируемая численность воспитанников дошкольных групп в муниципальных дошкольных образовательных организациях в 2020 году, всего:</t>
  </si>
  <si>
    <t>Прогнозируемая среднегодовая численность молодых специалистов в муниципальных общеобразовательных организациях, используемая при расчете субвенции на выплату пособия педагогическим работникам муниципальных дошкольных и общеобразовательных организаций в Московской области - молодым специалистам</t>
  </si>
  <si>
    <t>Территориальная удаленность (более 5 км) муниципальной дошкольной образовательной организации до ближайшей муниципальной дошкольной организации, находящихся на территории одного муниципального образования Московской области 
(метры)</t>
  </si>
  <si>
    <t>Наличие в пути ограничения в виде понтонного моста
(да/нет)</t>
  </si>
  <si>
    <t>воспитанники дошкольных групп, обучающиеся с режимом работы полного дня, в том числе: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</si>
  <si>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</si>
  <si>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</si>
  <si>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</si>
  <si>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воспитанники дошкольных групп, обучающиеся с режимом работы продленного дня, в том числе: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</si>
  <si>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</si>
  <si>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</si>
  <si>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</si>
  <si>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до трех лет, в том числе:</t>
  </si>
  <si>
    <t>старше трех лет, в том числе: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</si>
  <si>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</si>
  <si>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</si>
  <si>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</si>
  <si>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</si>
  <si>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</si>
  <si>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для глухих воспитанников, для слепых воспитанников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</si>
  <si>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</si>
  <si>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Всего:</t>
  </si>
  <si>
    <t>при поступлении на работу в образовательную организацию (первая часть пособия)</t>
  </si>
  <si>
    <t>по окончании второго года работы в образовательной организации  (вторая часть пособия)</t>
  </si>
  <si>
    <t>педагогические работники</t>
  </si>
  <si>
    <t>учебно-вспомогательный персонал</t>
  </si>
  <si>
    <t>от одного года 
до трех лет</t>
  </si>
  <si>
    <t>старше трех лет</t>
  </si>
  <si>
    <t>воспитанники с тяжелыми нарушениями речи</t>
  </si>
  <si>
    <t>слабовидящие воспитанники</t>
  </si>
  <si>
    <t>воспитанники с амблиопией, косоглазием</t>
  </si>
  <si>
    <t xml:space="preserve">воспитанники с задержкой психоречевого развития </t>
  </si>
  <si>
    <t>воспитанники с умственной отсталостью легкой степени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</si>
  <si>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</si>
  <si>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</si>
  <si>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</si>
  <si>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</si>
  <si>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умственной отсталостью умеренной, тяжелой степени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</si>
  <si>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</si>
  <si>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</si>
  <si>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слабовидящие воспитанники,  воспитанники с амблиопией, косоглазием</t>
  </si>
  <si>
    <t>до трех лет</t>
  </si>
  <si>
    <t>1</t>
  </si>
  <si>
    <t>Городской</t>
  </si>
  <si>
    <t>Люберцы</t>
  </si>
  <si>
    <t>Детский сад на 220 мест, г.о. Люберцы, ул. 8 Марта (с 01.09.2020)</t>
  </si>
  <si>
    <t>Детский сад на 360 мест, п. Томилино, пос. Мирный (с 01.09.2021)</t>
  </si>
  <si>
    <t>МДОУ № 12</t>
  </si>
  <si>
    <t>Территориальная удаленность (более 5 км) муниципальной дошкольной образовательной организации до ближайшей муниципальной  общеобразовательной организации, находящихся на территории одного муниципального образования Московской области 
(метры)</t>
  </si>
  <si>
    <t>МДОУ детский сад №5 "Золотой ключик"</t>
  </si>
  <si>
    <t>МДОУ детский сад № 6 "Белоснежка"</t>
  </si>
  <si>
    <t>МДОУ № 8 «Теремок»</t>
  </si>
  <si>
    <t>МДОУ д/с № 9</t>
  </si>
  <si>
    <t>МДОУ д/с №10</t>
  </si>
  <si>
    <t>МДОУ детский сад №13 "Синяя птица"</t>
  </si>
  <si>
    <t>МДОУ д/с № 14 "Журавушка"</t>
  </si>
  <si>
    <t>МДОУ № 15 "Бригантина"</t>
  </si>
  <si>
    <t>МДОУ д/с № 16</t>
  </si>
  <si>
    <t>МДОУ д/с № 18 "Светофорик"</t>
  </si>
  <si>
    <t>МДОУ № 19 «Ручеёк»</t>
  </si>
  <si>
    <t>МДОУ №28 "Совенок"</t>
  </si>
  <si>
    <t>МДОУ д/с № 47 "Петушок"</t>
  </si>
  <si>
    <t>МДОУ детский сад №53</t>
  </si>
  <si>
    <t>МДОУ №57</t>
  </si>
  <si>
    <t>МДОУ д/с №59</t>
  </si>
  <si>
    <t>МДОУ д/с № 68 "Ромашка"</t>
  </si>
  <si>
    <t>МДОУ д/с № 95 "Родничок"</t>
  </si>
  <si>
    <t>МДОУ д/с № 96 «Радуга»</t>
  </si>
  <si>
    <t>МДОУ д/с № 100</t>
  </si>
  <si>
    <t>МДОУ д/с № 129</t>
  </si>
  <si>
    <t>МДОУ д/с № 1720 "Новости"</t>
  </si>
  <si>
    <t>МДОУ д/с № 58 «Радость»</t>
  </si>
  <si>
    <t>Прогнозируемая средняя численность воспитанников в период с 1 сентября 2022 года по 31 декабря 2022 года в муниципальных дошкольных образовательных организациях городского округа Люберцы Московской области, учитываемая при расчетах объемов расходов бюджета Московской области на 2022 год и плановый период 2023 и 2024 годов на предоставление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</si>
  <si>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Утверждена</t>
  </si>
  <si>
    <t>Постановлением администарции муниципального образования городской округ Люберцы Московской области</t>
  </si>
  <si>
    <t>от 01.03.2022 № 668-ПА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</si>
</sst>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2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2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8" fillId="0" borderId="0"/>
    <xf numFmtId="0" fontId="10" fillId="0" borderId="0"/>
  </cellStyleXfs>
  <cellXfs count="47">
    <xf numFmtId="0" fontId="0" fillId="0" borderId="0" xfId="0"/>
    <xf numFmtId="3" fontId="1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7" fillId="0" borderId="0" xfId="2" applyNumberFormat="1" applyFont="1" applyFill="1" applyAlignment="1">
      <alignment vertical="center" wrapText="1"/>
    </xf>
    <xf numFmtId="0" fontId="9" fillId="0" borderId="0" xfId="1" applyFont="1" applyFill="1" applyAlignment="1">
      <alignment horizontal="center" vertical="center" wrapText="1"/>
    </xf>
    <xf numFmtId="3" fontId="7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 wrapText="1"/>
    </xf>
    <xf numFmtId="3" fontId="7" fillId="0" borderId="3" xfId="2" applyNumberFormat="1" applyFont="1" applyFill="1" applyBorder="1" applyAlignment="1">
      <alignment horizontal="center" vertical="center" wrapText="1"/>
    </xf>
    <xf numFmtId="3" fontId="7" fillId="0" borderId="4" xfId="2" applyNumberFormat="1" applyFont="1" applyFill="1" applyBorder="1" applyAlignment="1">
      <alignment horizontal="center" vertical="center" wrapText="1"/>
    </xf>
    <xf numFmtId="3" fontId="7" fillId="0" borderId="5" xfId="2" applyNumberFormat="1" applyFont="1" applyFill="1" applyBorder="1" applyAlignment="1">
      <alignment horizontal="center" vertical="center" wrapText="1"/>
    </xf>
    <xf numFmtId="3" fontId="7" fillId="0" borderId="8" xfId="2" applyNumberFormat="1" applyFont="1" applyFill="1" applyBorder="1" applyAlignment="1">
      <alignment horizontal="center" vertical="center" wrapText="1"/>
    </xf>
    <xf numFmtId="3" fontId="7" fillId="0" borderId="9" xfId="2" applyNumberFormat="1" applyFont="1" applyFill="1" applyBorder="1" applyAlignment="1">
      <alignment horizontal="center" vertical="center" wrapText="1"/>
    </xf>
    <xf numFmtId="3" fontId="7" fillId="0" borderId="10" xfId="2" applyNumberFormat="1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3" fontId="7" fillId="0" borderId="12" xfId="2" applyNumberFormat="1" applyFont="1" applyFill="1" applyBorder="1" applyAlignment="1">
      <alignment horizontal="center" vertical="center" wrapText="1"/>
    </xf>
    <xf numFmtId="3" fontId="7" fillId="0" borderId="13" xfId="2" applyNumberFormat="1" applyFont="1" applyFill="1" applyBorder="1" applyAlignment="1">
      <alignment horizontal="center" vertical="center" wrapText="1"/>
    </xf>
    <xf numFmtId="3" fontId="7" fillId="0" borderId="14" xfId="2" applyNumberFormat="1" applyFont="1" applyFill="1" applyBorder="1" applyAlignment="1">
      <alignment horizontal="center" vertical="center" wrapText="1"/>
    </xf>
    <xf numFmtId="3" fontId="7" fillId="0" borderId="6" xfId="2" applyNumberFormat="1" applyFont="1" applyFill="1" applyBorder="1" applyAlignment="1">
      <alignment horizontal="center" vertical="center" wrapText="1"/>
    </xf>
    <xf numFmtId="3" fontId="7" fillId="0" borderId="11" xfId="2" applyNumberFormat="1" applyFont="1" applyFill="1" applyBorder="1" applyAlignment="1">
      <alignment horizontal="center" vertical="center" wrapText="1"/>
    </xf>
    <xf numFmtId="3" fontId="7" fillId="0" borderId="0" xfId="2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2 2" xfId="2"/>
    <cellStyle name="Обычный 3 3" xfId="1"/>
    <cellStyle name="Обычный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I49"/>
  <sheetViews>
    <sheetView tabSelected="1" view="pageBreakPreview" topLeftCell="O3" zoomScale="55" zoomScaleNormal="55" zoomScaleSheetLayoutView="55" workbookViewId="0">
      <selection activeCell="AD5" sqref="AD5:AI5"/>
    </sheetView>
  </sheetViews>
  <sheetFormatPr defaultColWidth="9.140625" defaultRowHeight="18" customHeight="1" x14ac:dyDescent="0.25"/>
  <cols>
    <col min="1" max="1" width="6.140625" style="1" customWidth="1"/>
    <col min="2" max="2" width="49.140625" style="2" customWidth="1"/>
    <col min="3" max="3" width="16.5703125" style="2" customWidth="1"/>
    <col min="4" max="4" width="18.5703125" style="2" customWidth="1"/>
    <col min="5" max="5" width="19.28515625" style="2" customWidth="1"/>
    <col min="6" max="6" width="11.7109375" style="3" customWidth="1"/>
    <col min="7" max="7" width="13" style="3" customWidth="1"/>
    <col min="8" max="8" width="19.7109375" style="3" customWidth="1"/>
    <col min="9" max="9" width="16" style="3" customWidth="1"/>
    <col min="10" max="10" width="17.140625" style="3" customWidth="1"/>
    <col min="11" max="11" width="16" style="3" customWidth="1"/>
    <col min="12" max="12" width="17.7109375" style="3" customWidth="1"/>
    <col min="13" max="15" width="16.7109375" style="3" customWidth="1"/>
    <col min="16" max="16" width="18.7109375" style="3" customWidth="1"/>
    <col min="17" max="17" width="17.7109375" style="3" customWidth="1"/>
    <col min="18" max="18" width="16.7109375" style="3" customWidth="1"/>
    <col min="19" max="19" width="18.140625" style="3" customWidth="1"/>
    <col min="20" max="21" width="19.85546875" style="3" customWidth="1"/>
    <col min="22" max="22" width="15.85546875" style="3" customWidth="1"/>
    <col min="23" max="23" width="19.85546875" style="3" customWidth="1"/>
    <col min="24" max="24" width="16" style="3" customWidth="1"/>
    <col min="25" max="26" width="17.7109375" style="3" customWidth="1"/>
    <col min="27" max="28" width="16.140625" style="3" customWidth="1"/>
    <col min="29" max="29" width="18.85546875" style="3" customWidth="1"/>
    <col min="30" max="30" width="17.7109375" style="3" customWidth="1"/>
    <col min="31" max="31" width="16.42578125" style="3" customWidth="1"/>
    <col min="32" max="32" width="17.7109375" style="3" customWidth="1"/>
    <col min="33" max="33" width="19.85546875" style="3" customWidth="1"/>
    <col min="34" max="35" width="15.7109375" style="3" customWidth="1"/>
    <col min="36" max="37" width="12.140625" style="3" customWidth="1"/>
    <col min="38" max="38" width="19.7109375" style="3" customWidth="1"/>
    <col min="39" max="40" width="19.85546875" style="3" customWidth="1"/>
    <col min="41" max="41" width="16" style="3" customWidth="1"/>
    <col min="42" max="42" width="19.85546875" style="3" customWidth="1"/>
    <col min="43" max="45" width="16.7109375" style="3" customWidth="1"/>
    <col min="46" max="46" width="18.7109375" style="3" customWidth="1"/>
    <col min="47" max="47" width="17.7109375" style="3" customWidth="1"/>
    <col min="48" max="48" width="16.7109375" style="3" customWidth="1"/>
    <col min="49" max="49" width="18.140625" style="3" customWidth="1"/>
    <col min="50" max="51" width="19.85546875" style="3" customWidth="1"/>
    <col min="52" max="52" width="15.85546875" style="3" customWidth="1"/>
    <col min="53" max="53" width="19.85546875" style="3" customWidth="1"/>
    <col min="54" max="54" width="16" style="3" customWidth="1"/>
    <col min="55" max="56" width="17.7109375" style="3" customWidth="1"/>
    <col min="57" max="58" width="16.140625" style="3" customWidth="1"/>
    <col min="59" max="63" width="19.85546875" style="3" customWidth="1"/>
    <col min="64" max="65" width="15.7109375" style="3" customWidth="1"/>
    <col min="66" max="67" width="11.28515625" style="3" customWidth="1"/>
    <col min="68" max="68" width="19.7109375" style="3" customWidth="1"/>
    <col min="69" max="70" width="19.85546875" style="3" customWidth="1"/>
    <col min="71" max="71" width="16" style="3" customWidth="1"/>
    <col min="72" max="72" width="19.85546875" style="3" customWidth="1"/>
    <col min="73" max="75" width="16.7109375" style="3" customWidth="1"/>
    <col min="76" max="76" width="18.7109375" style="3" customWidth="1"/>
    <col min="77" max="77" width="17.7109375" style="3" customWidth="1"/>
    <col min="78" max="78" width="16.7109375" style="3" customWidth="1"/>
    <col min="79" max="79" width="18.140625" style="3" customWidth="1"/>
    <col min="80" max="81" width="19.85546875" style="3" customWidth="1"/>
    <col min="82" max="82" width="15.85546875" style="3" customWidth="1"/>
    <col min="83" max="83" width="19.85546875" style="3" customWidth="1"/>
    <col min="84" max="84" width="16" style="3" customWidth="1"/>
    <col min="85" max="86" width="17.7109375" style="3" customWidth="1"/>
    <col min="87" max="88" width="16.140625" style="3" customWidth="1"/>
    <col min="89" max="93" width="19.85546875" style="3" customWidth="1"/>
    <col min="94" max="95" width="15.7109375" style="3" customWidth="1"/>
    <col min="96" max="96" width="10.28515625" style="3" customWidth="1"/>
    <col min="97" max="97" width="9.5703125" style="3" customWidth="1"/>
    <col min="98" max="98" width="19.7109375" style="3" customWidth="1"/>
    <col min="99" max="100" width="19.85546875" style="3" customWidth="1"/>
    <col min="101" max="101" width="16" style="3" customWidth="1"/>
    <col min="102" max="102" width="19.85546875" style="3" customWidth="1"/>
    <col min="103" max="105" width="16.7109375" style="3" customWidth="1"/>
    <col min="106" max="106" width="18.7109375" style="3" customWidth="1"/>
    <col min="107" max="107" width="17.7109375" style="3" customWidth="1"/>
    <col min="108" max="108" width="16.7109375" style="3" customWidth="1"/>
    <col min="109" max="109" width="18.140625" style="3" customWidth="1"/>
    <col min="110" max="111" width="19.85546875" style="3" customWidth="1"/>
    <col min="112" max="112" width="15.85546875" style="3" customWidth="1"/>
    <col min="113" max="113" width="19.85546875" style="3" customWidth="1"/>
    <col min="114" max="114" width="16" style="3" customWidth="1"/>
    <col min="115" max="116" width="17.7109375" style="3" customWidth="1"/>
    <col min="117" max="118" width="16.140625" style="3" customWidth="1"/>
    <col min="119" max="123" width="19.85546875" style="3" customWidth="1"/>
    <col min="124" max="125" width="14.42578125" style="3" customWidth="1"/>
    <col min="126" max="127" width="11.85546875" style="3" customWidth="1"/>
    <col min="128" max="128" width="21.28515625" style="3" customWidth="1"/>
    <col min="129" max="130" width="19.85546875" style="3" customWidth="1"/>
    <col min="131" max="131" width="16" style="3" customWidth="1"/>
    <col min="132" max="132" width="19.85546875" style="3" customWidth="1"/>
    <col min="133" max="135" width="16.7109375" style="3" customWidth="1"/>
    <col min="136" max="136" width="18.7109375" style="3" customWidth="1"/>
    <col min="137" max="137" width="17.7109375" style="3" customWidth="1"/>
    <col min="138" max="138" width="16.7109375" style="3" customWidth="1"/>
    <col min="139" max="139" width="18.140625" style="3" customWidth="1"/>
    <col min="140" max="141" width="19.85546875" style="3" customWidth="1"/>
    <col min="142" max="142" width="15.85546875" style="3" customWidth="1"/>
    <col min="143" max="143" width="19.85546875" style="3" customWidth="1"/>
    <col min="144" max="144" width="16" style="3" customWidth="1"/>
    <col min="145" max="146" width="17.7109375" style="3" customWidth="1"/>
    <col min="147" max="148" width="16.140625" style="3" customWidth="1"/>
    <col min="149" max="153" width="19.85546875" style="3" customWidth="1"/>
    <col min="154" max="155" width="14.7109375" style="3" customWidth="1"/>
    <col min="156" max="158" width="21" style="3" customWidth="1"/>
    <col min="159" max="159" width="19.28515625" style="2" customWidth="1"/>
    <col min="160" max="161" width="20.85546875" style="2" customWidth="1"/>
    <col min="162" max="162" width="24.28515625" style="2" customWidth="1"/>
    <col min="163" max="163" width="20.85546875" style="2" customWidth="1"/>
    <col min="164" max="164" width="24.28515625" style="2" customWidth="1"/>
    <col min="165" max="165" width="20.85546875" style="2" customWidth="1"/>
    <col min="166" max="166" width="13.28515625" style="1" customWidth="1"/>
    <col min="167" max="16384" width="9.140625" style="1"/>
  </cols>
  <sheetData>
    <row r="1" spans="1:165" ht="20.25" hidden="1" x14ac:dyDescent="0.25">
      <c r="AG1" s="4"/>
      <c r="AI1" s="4"/>
      <c r="BM1" s="4"/>
      <c r="CQ1" s="4"/>
      <c r="DU1" s="4"/>
      <c r="EY1" s="4"/>
    </row>
    <row r="2" spans="1:165" ht="20.25" hidden="1" x14ac:dyDescent="0.25">
      <c r="AG2" s="4"/>
      <c r="AI2" s="4"/>
      <c r="BM2" s="4"/>
      <c r="CQ2" s="4"/>
      <c r="DU2" s="4"/>
      <c r="EY2" s="4"/>
    </row>
    <row r="3" spans="1:165" ht="20.25" x14ac:dyDescent="0.25">
      <c r="AD3" s="44" t="s">
        <v>80</v>
      </c>
      <c r="AE3" s="44"/>
      <c r="AF3" s="44"/>
      <c r="AG3" s="44"/>
      <c r="AH3" s="44"/>
      <c r="AI3" s="44"/>
      <c r="BM3" s="4"/>
      <c r="CQ3" s="4"/>
      <c r="DU3" s="4"/>
      <c r="EY3" s="4"/>
    </row>
    <row r="4" spans="1:165" ht="39" customHeight="1" x14ac:dyDescent="0.25">
      <c r="AD4" s="45" t="s">
        <v>81</v>
      </c>
      <c r="AE4" s="45"/>
      <c r="AF4" s="45"/>
      <c r="AG4" s="45"/>
      <c r="AH4" s="45"/>
      <c r="AI4" s="45"/>
      <c r="BM4" s="4"/>
      <c r="CQ4" s="4"/>
      <c r="DU4" s="4"/>
      <c r="EY4" s="4"/>
    </row>
    <row r="5" spans="1:165" ht="20.25" x14ac:dyDescent="0.25">
      <c r="AD5" s="44" t="s">
        <v>82</v>
      </c>
      <c r="AE5" s="44"/>
      <c r="AF5" s="44"/>
      <c r="AG5" s="44"/>
      <c r="AH5" s="44"/>
      <c r="AI5" s="44"/>
      <c r="BM5" s="4"/>
      <c r="CQ5" s="4"/>
      <c r="DU5" s="4"/>
      <c r="EY5" s="4"/>
    </row>
    <row r="6" spans="1:165" ht="20.25" x14ac:dyDescent="0.25">
      <c r="AG6" s="4"/>
      <c r="AI6" s="4"/>
      <c r="BM6" s="4"/>
      <c r="CQ6" s="4"/>
      <c r="DU6" s="4"/>
      <c r="EY6" s="4"/>
    </row>
    <row r="7" spans="1:165" ht="140.1" customHeight="1" x14ac:dyDescent="0.25">
      <c r="E7" s="46" t="s">
        <v>79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6"/>
      <c r="AG7" s="6"/>
      <c r="AH7" s="5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5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5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5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5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</row>
    <row r="8" spans="1:165" ht="26.25" customHeight="1" x14ac:dyDescent="0.25"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</row>
    <row r="9" spans="1:165" ht="25.15" hidden="1" customHeight="1" x14ac:dyDescent="0.25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</row>
    <row r="10" spans="1:165" ht="20.25" customHeight="1" x14ac:dyDescent="0.25">
      <c r="E10" s="7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9"/>
      <c r="FD10" s="9"/>
      <c r="FE10" s="9"/>
      <c r="FF10" s="9"/>
      <c r="FG10" s="9"/>
      <c r="FH10" s="9"/>
      <c r="FI10" s="9"/>
    </row>
    <row r="11" spans="1:165" ht="21.75" customHeight="1" x14ac:dyDescent="0.25">
      <c r="A11" s="21" t="s">
        <v>0</v>
      </c>
      <c r="B11" s="21" t="s">
        <v>1</v>
      </c>
      <c r="C11" s="21" t="s">
        <v>2</v>
      </c>
      <c r="D11" s="22" t="s">
        <v>3</v>
      </c>
      <c r="E11" s="21" t="s">
        <v>4</v>
      </c>
      <c r="F11" s="25" t="s">
        <v>5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7"/>
      <c r="AJ11" s="25" t="s">
        <v>5</v>
      </c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7"/>
      <c r="BN11" s="25" t="s">
        <v>5</v>
      </c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7"/>
      <c r="CR11" s="25" t="s">
        <v>5</v>
      </c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7"/>
      <c r="DV11" s="25" t="s">
        <v>5</v>
      </c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7"/>
      <c r="EZ11" s="31" t="s">
        <v>6</v>
      </c>
      <c r="FA11" s="31"/>
      <c r="FB11" s="31"/>
      <c r="FC11" s="21" t="s">
        <v>7</v>
      </c>
      <c r="FD11" s="32" t="s">
        <v>8</v>
      </c>
      <c r="FE11" s="33"/>
      <c r="FF11" s="21" t="s">
        <v>9</v>
      </c>
      <c r="FG11" s="21" t="s">
        <v>10</v>
      </c>
      <c r="FH11" s="21" t="s">
        <v>55</v>
      </c>
      <c r="FI11" s="21" t="s">
        <v>10</v>
      </c>
    </row>
    <row r="12" spans="1:165" ht="21.75" customHeight="1" x14ac:dyDescent="0.25">
      <c r="A12" s="21"/>
      <c r="B12" s="21"/>
      <c r="C12" s="21"/>
      <c r="D12" s="23"/>
      <c r="E12" s="21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30"/>
      <c r="AJ12" s="28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30"/>
      <c r="BN12" s="28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30"/>
      <c r="CR12" s="28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30"/>
      <c r="DV12" s="28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30"/>
      <c r="EZ12" s="31"/>
      <c r="FA12" s="31"/>
      <c r="FB12" s="31"/>
      <c r="FC12" s="21"/>
      <c r="FD12" s="34"/>
      <c r="FE12" s="35"/>
      <c r="FF12" s="21"/>
      <c r="FG12" s="21"/>
      <c r="FH12" s="21"/>
      <c r="FI12" s="21"/>
    </row>
    <row r="13" spans="1:165" s="10" customFormat="1" ht="21.75" customHeight="1" x14ac:dyDescent="0.25">
      <c r="A13" s="21"/>
      <c r="B13" s="21"/>
      <c r="C13" s="21"/>
      <c r="D13" s="23"/>
      <c r="E13" s="21"/>
      <c r="F13" s="31" t="s">
        <v>11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 t="s">
        <v>12</v>
      </c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8" t="s">
        <v>13</v>
      </c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40"/>
      <c r="CR13" s="31" t="s">
        <v>14</v>
      </c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8" t="s">
        <v>15</v>
      </c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40"/>
      <c r="EZ13" s="31"/>
      <c r="FA13" s="31"/>
      <c r="FB13" s="31"/>
      <c r="FC13" s="21"/>
      <c r="FD13" s="34"/>
      <c r="FE13" s="35"/>
      <c r="FF13" s="21"/>
      <c r="FG13" s="21"/>
      <c r="FH13" s="21"/>
      <c r="FI13" s="21"/>
    </row>
    <row r="14" spans="1:165" s="10" customFormat="1" ht="21.75" customHeight="1" x14ac:dyDescent="0.25">
      <c r="A14" s="21"/>
      <c r="B14" s="21"/>
      <c r="C14" s="21"/>
      <c r="D14" s="23"/>
      <c r="E14" s="21"/>
      <c r="F14" s="31" t="s">
        <v>16</v>
      </c>
      <c r="G14" s="31"/>
      <c r="H14" s="31" t="s">
        <v>17</v>
      </c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 t="s">
        <v>18</v>
      </c>
      <c r="AI14" s="31"/>
      <c r="AJ14" s="31" t="s">
        <v>16</v>
      </c>
      <c r="AK14" s="31"/>
      <c r="AL14" s="38" t="s">
        <v>17</v>
      </c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40"/>
      <c r="BL14" s="25" t="s">
        <v>18</v>
      </c>
      <c r="BM14" s="27"/>
      <c r="BN14" s="31" t="s">
        <v>16</v>
      </c>
      <c r="BO14" s="31"/>
      <c r="BP14" s="38" t="s">
        <v>17</v>
      </c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40"/>
      <c r="CP14" s="25" t="s">
        <v>18</v>
      </c>
      <c r="CQ14" s="27"/>
      <c r="CR14" s="31" t="s">
        <v>16</v>
      </c>
      <c r="CS14" s="31"/>
      <c r="CT14" s="38" t="s">
        <v>17</v>
      </c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40"/>
      <c r="DT14" s="25" t="s">
        <v>18</v>
      </c>
      <c r="DU14" s="27"/>
      <c r="DV14" s="25" t="s">
        <v>16</v>
      </c>
      <c r="DW14" s="27"/>
      <c r="DX14" s="31" t="s">
        <v>17</v>
      </c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25" t="s">
        <v>18</v>
      </c>
      <c r="EY14" s="27"/>
      <c r="EZ14" s="31"/>
      <c r="FA14" s="31"/>
      <c r="FB14" s="31"/>
      <c r="FC14" s="21"/>
      <c r="FD14" s="34"/>
      <c r="FE14" s="35"/>
      <c r="FF14" s="21"/>
      <c r="FG14" s="21"/>
      <c r="FH14" s="21"/>
      <c r="FI14" s="21"/>
    </row>
    <row r="15" spans="1:165" s="10" customFormat="1" ht="21.75" customHeight="1" x14ac:dyDescent="0.25">
      <c r="A15" s="21"/>
      <c r="B15" s="21"/>
      <c r="C15" s="21"/>
      <c r="D15" s="23"/>
      <c r="E15" s="21"/>
      <c r="F15" s="31"/>
      <c r="G15" s="31"/>
      <c r="H15" s="31" t="s">
        <v>19</v>
      </c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 t="s">
        <v>20</v>
      </c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8" t="s">
        <v>19</v>
      </c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40"/>
      <c r="AY15" s="31" t="s">
        <v>20</v>
      </c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41"/>
      <c r="BM15" s="42"/>
      <c r="BN15" s="31"/>
      <c r="BO15" s="31"/>
      <c r="BP15" s="38" t="s">
        <v>19</v>
      </c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40"/>
      <c r="CC15" s="31" t="s">
        <v>20</v>
      </c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41"/>
      <c r="CQ15" s="42"/>
      <c r="CR15" s="31"/>
      <c r="CS15" s="31"/>
      <c r="CT15" s="38" t="s">
        <v>19</v>
      </c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40"/>
      <c r="DG15" s="31" t="s">
        <v>20</v>
      </c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41"/>
      <c r="DU15" s="42"/>
      <c r="DV15" s="41"/>
      <c r="DW15" s="42"/>
      <c r="DX15" s="31" t="s">
        <v>19</v>
      </c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 t="s">
        <v>20</v>
      </c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41"/>
      <c r="EY15" s="42"/>
      <c r="EZ15" s="31"/>
      <c r="FA15" s="31"/>
      <c r="FB15" s="31"/>
      <c r="FC15" s="21"/>
      <c r="FD15" s="36"/>
      <c r="FE15" s="37"/>
      <c r="FF15" s="21"/>
      <c r="FG15" s="21"/>
      <c r="FH15" s="21"/>
      <c r="FI15" s="21"/>
    </row>
    <row r="16" spans="1:165" s="11" customFormat="1" ht="21.75" customHeight="1" x14ac:dyDescent="0.25">
      <c r="A16" s="21"/>
      <c r="B16" s="21"/>
      <c r="C16" s="21"/>
      <c r="D16" s="23"/>
      <c r="E16" s="21"/>
      <c r="F16" s="31"/>
      <c r="G16" s="31"/>
      <c r="H16" s="31" t="s">
        <v>21</v>
      </c>
      <c r="I16" s="31" t="s">
        <v>22</v>
      </c>
      <c r="J16" s="31"/>
      <c r="K16" s="31"/>
      <c r="L16" s="31"/>
      <c r="M16" s="31"/>
      <c r="N16" s="31" t="s">
        <v>23</v>
      </c>
      <c r="O16" s="31"/>
      <c r="P16" s="31" t="s">
        <v>24</v>
      </c>
      <c r="Q16" s="31"/>
      <c r="R16" s="31"/>
      <c r="S16" s="31"/>
      <c r="T16" s="31"/>
      <c r="U16" s="31" t="s">
        <v>21</v>
      </c>
      <c r="V16" s="31" t="s">
        <v>25</v>
      </c>
      <c r="W16" s="31"/>
      <c r="X16" s="31"/>
      <c r="Y16" s="31"/>
      <c r="Z16" s="31"/>
      <c r="AA16" s="31" t="s">
        <v>26</v>
      </c>
      <c r="AB16" s="31"/>
      <c r="AC16" s="31" t="s">
        <v>27</v>
      </c>
      <c r="AD16" s="31"/>
      <c r="AE16" s="31"/>
      <c r="AF16" s="31"/>
      <c r="AG16" s="31"/>
      <c r="AH16" s="31"/>
      <c r="AI16" s="31"/>
      <c r="AJ16" s="31"/>
      <c r="AK16" s="31"/>
      <c r="AL16" s="31" t="s">
        <v>21</v>
      </c>
      <c r="AM16" s="25" t="s">
        <v>22</v>
      </c>
      <c r="AN16" s="26"/>
      <c r="AO16" s="26"/>
      <c r="AP16" s="26"/>
      <c r="AQ16" s="27"/>
      <c r="AR16" s="31" t="s">
        <v>23</v>
      </c>
      <c r="AS16" s="31"/>
      <c r="AT16" s="31" t="s">
        <v>24</v>
      </c>
      <c r="AU16" s="31"/>
      <c r="AV16" s="31"/>
      <c r="AW16" s="31"/>
      <c r="AX16" s="31"/>
      <c r="AY16" s="31" t="s">
        <v>21</v>
      </c>
      <c r="AZ16" s="31" t="s">
        <v>25</v>
      </c>
      <c r="BA16" s="31"/>
      <c r="BB16" s="31"/>
      <c r="BC16" s="31"/>
      <c r="BD16" s="31"/>
      <c r="BE16" s="31" t="s">
        <v>26</v>
      </c>
      <c r="BF16" s="31"/>
      <c r="BG16" s="31" t="s">
        <v>27</v>
      </c>
      <c r="BH16" s="31"/>
      <c r="BI16" s="31"/>
      <c r="BJ16" s="31"/>
      <c r="BK16" s="31"/>
      <c r="BL16" s="41"/>
      <c r="BM16" s="42"/>
      <c r="BN16" s="31"/>
      <c r="BO16" s="31"/>
      <c r="BP16" s="31" t="s">
        <v>21</v>
      </c>
      <c r="BQ16" s="25" t="s">
        <v>22</v>
      </c>
      <c r="BR16" s="26"/>
      <c r="BS16" s="26"/>
      <c r="BT16" s="26"/>
      <c r="BU16" s="27"/>
      <c r="BV16" s="31" t="s">
        <v>23</v>
      </c>
      <c r="BW16" s="31"/>
      <c r="BX16" s="31" t="s">
        <v>24</v>
      </c>
      <c r="BY16" s="31"/>
      <c r="BZ16" s="31"/>
      <c r="CA16" s="31"/>
      <c r="CB16" s="31"/>
      <c r="CC16" s="31" t="s">
        <v>21</v>
      </c>
      <c r="CD16" s="31" t="s">
        <v>25</v>
      </c>
      <c r="CE16" s="31"/>
      <c r="CF16" s="31"/>
      <c r="CG16" s="31"/>
      <c r="CH16" s="31"/>
      <c r="CI16" s="31" t="s">
        <v>26</v>
      </c>
      <c r="CJ16" s="31"/>
      <c r="CK16" s="31" t="s">
        <v>27</v>
      </c>
      <c r="CL16" s="31"/>
      <c r="CM16" s="31"/>
      <c r="CN16" s="31"/>
      <c r="CO16" s="31"/>
      <c r="CP16" s="41"/>
      <c r="CQ16" s="42"/>
      <c r="CR16" s="31"/>
      <c r="CS16" s="31"/>
      <c r="CT16" s="31" t="s">
        <v>21</v>
      </c>
      <c r="CU16" s="25" t="s">
        <v>22</v>
      </c>
      <c r="CV16" s="26"/>
      <c r="CW16" s="26"/>
      <c r="CX16" s="26"/>
      <c r="CY16" s="27"/>
      <c r="CZ16" s="31" t="s">
        <v>23</v>
      </c>
      <c r="DA16" s="31"/>
      <c r="DB16" s="31" t="s">
        <v>24</v>
      </c>
      <c r="DC16" s="31"/>
      <c r="DD16" s="31"/>
      <c r="DE16" s="31"/>
      <c r="DF16" s="31"/>
      <c r="DG16" s="31" t="s">
        <v>21</v>
      </c>
      <c r="DH16" s="31" t="s">
        <v>25</v>
      </c>
      <c r="DI16" s="31"/>
      <c r="DJ16" s="31"/>
      <c r="DK16" s="31"/>
      <c r="DL16" s="31"/>
      <c r="DM16" s="31" t="s">
        <v>26</v>
      </c>
      <c r="DN16" s="31"/>
      <c r="DO16" s="31" t="s">
        <v>27</v>
      </c>
      <c r="DP16" s="31"/>
      <c r="DQ16" s="31"/>
      <c r="DR16" s="31"/>
      <c r="DS16" s="31"/>
      <c r="DT16" s="41"/>
      <c r="DU16" s="42"/>
      <c r="DV16" s="41"/>
      <c r="DW16" s="42"/>
      <c r="DX16" s="31" t="s">
        <v>21</v>
      </c>
      <c r="DY16" s="25" t="s">
        <v>22</v>
      </c>
      <c r="DZ16" s="26"/>
      <c r="EA16" s="26"/>
      <c r="EB16" s="26"/>
      <c r="EC16" s="27"/>
      <c r="ED16" s="31" t="s">
        <v>23</v>
      </c>
      <c r="EE16" s="31"/>
      <c r="EF16" s="31" t="s">
        <v>24</v>
      </c>
      <c r="EG16" s="31"/>
      <c r="EH16" s="31"/>
      <c r="EI16" s="31"/>
      <c r="EJ16" s="31"/>
      <c r="EK16" s="31" t="s">
        <v>21</v>
      </c>
      <c r="EL16" s="31" t="s">
        <v>25</v>
      </c>
      <c r="EM16" s="31"/>
      <c r="EN16" s="31"/>
      <c r="EO16" s="31"/>
      <c r="EP16" s="31"/>
      <c r="EQ16" s="31" t="s">
        <v>26</v>
      </c>
      <c r="ER16" s="31"/>
      <c r="ES16" s="31" t="s">
        <v>27</v>
      </c>
      <c r="ET16" s="31"/>
      <c r="EU16" s="31"/>
      <c r="EV16" s="31"/>
      <c r="EW16" s="31"/>
      <c r="EX16" s="41"/>
      <c r="EY16" s="42"/>
      <c r="EZ16" s="31" t="s">
        <v>28</v>
      </c>
      <c r="FA16" s="31" t="s">
        <v>5</v>
      </c>
      <c r="FB16" s="31"/>
      <c r="FC16" s="21"/>
      <c r="FD16" s="22" t="s">
        <v>29</v>
      </c>
      <c r="FE16" s="22" t="s">
        <v>30</v>
      </c>
      <c r="FF16" s="21"/>
      <c r="FG16" s="21"/>
      <c r="FH16" s="21"/>
      <c r="FI16" s="21"/>
    </row>
    <row r="17" spans="1:165" s="11" customFormat="1" ht="21.75" customHeight="1" x14ac:dyDescent="0.25">
      <c r="A17" s="21"/>
      <c r="B17" s="21"/>
      <c r="C17" s="21"/>
      <c r="D17" s="23"/>
      <c r="E17" s="2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41"/>
      <c r="AN17" s="43"/>
      <c r="AO17" s="43"/>
      <c r="AP17" s="43"/>
      <c r="AQ17" s="42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41"/>
      <c r="BM17" s="42"/>
      <c r="BN17" s="31"/>
      <c r="BO17" s="31"/>
      <c r="BP17" s="31"/>
      <c r="BQ17" s="41"/>
      <c r="BR17" s="43"/>
      <c r="BS17" s="43"/>
      <c r="BT17" s="43"/>
      <c r="BU17" s="42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41"/>
      <c r="CQ17" s="42"/>
      <c r="CR17" s="31"/>
      <c r="CS17" s="31"/>
      <c r="CT17" s="31"/>
      <c r="CU17" s="41"/>
      <c r="CV17" s="43"/>
      <c r="CW17" s="43"/>
      <c r="CX17" s="43"/>
      <c r="CY17" s="42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41"/>
      <c r="DU17" s="42"/>
      <c r="DV17" s="41"/>
      <c r="DW17" s="42"/>
      <c r="DX17" s="31"/>
      <c r="DY17" s="41"/>
      <c r="DZ17" s="43"/>
      <c r="EA17" s="43"/>
      <c r="EB17" s="43"/>
      <c r="EC17" s="42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41"/>
      <c r="EY17" s="42"/>
      <c r="EZ17" s="31"/>
      <c r="FA17" s="31" t="s">
        <v>31</v>
      </c>
      <c r="FB17" s="31" t="s">
        <v>32</v>
      </c>
      <c r="FC17" s="21"/>
      <c r="FD17" s="23"/>
      <c r="FE17" s="23"/>
      <c r="FF17" s="21"/>
      <c r="FG17" s="21"/>
      <c r="FH17" s="21"/>
      <c r="FI17" s="21"/>
    </row>
    <row r="18" spans="1:165" s="11" customFormat="1" ht="21.75" customHeight="1" x14ac:dyDescent="0.25">
      <c r="A18" s="21"/>
      <c r="B18" s="21"/>
      <c r="C18" s="21"/>
      <c r="D18" s="23"/>
      <c r="E18" s="2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41"/>
      <c r="AN18" s="43"/>
      <c r="AO18" s="43"/>
      <c r="AP18" s="43"/>
      <c r="AQ18" s="42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41"/>
      <c r="BM18" s="42"/>
      <c r="BN18" s="31"/>
      <c r="BO18" s="31"/>
      <c r="BP18" s="31"/>
      <c r="BQ18" s="41"/>
      <c r="BR18" s="43"/>
      <c r="BS18" s="43"/>
      <c r="BT18" s="43"/>
      <c r="BU18" s="42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41"/>
      <c r="CQ18" s="42"/>
      <c r="CR18" s="31"/>
      <c r="CS18" s="31"/>
      <c r="CT18" s="31"/>
      <c r="CU18" s="41"/>
      <c r="CV18" s="43"/>
      <c r="CW18" s="43"/>
      <c r="CX18" s="43"/>
      <c r="CY18" s="42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41"/>
      <c r="DU18" s="42"/>
      <c r="DV18" s="41"/>
      <c r="DW18" s="42"/>
      <c r="DX18" s="31"/>
      <c r="DY18" s="41"/>
      <c r="DZ18" s="43"/>
      <c r="EA18" s="43"/>
      <c r="EB18" s="43"/>
      <c r="EC18" s="42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41"/>
      <c r="EY18" s="42"/>
      <c r="EZ18" s="31"/>
      <c r="FA18" s="31"/>
      <c r="FB18" s="31"/>
      <c r="FC18" s="21"/>
      <c r="FD18" s="23"/>
      <c r="FE18" s="23"/>
      <c r="FF18" s="21"/>
      <c r="FG18" s="21"/>
      <c r="FH18" s="21"/>
      <c r="FI18" s="21"/>
    </row>
    <row r="19" spans="1:165" s="11" customFormat="1" ht="21.75" customHeight="1" x14ac:dyDescent="0.25">
      <c r="A19" s="21"/>
      <c r="B19" s="21"/>
      <c r="C19" s="21"/>
      <c r="D19" s="23"/>
      <c r="E19" s="2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28"/>
      <c r="AN19" s="29"/>
      <c r="AO19" s="29"/>
      <c r="AP19" s="29"/>
      <c r="AQ19" s="30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41"/>
      <c r="BM19" s="42"/>
      <c r="BN19" s="31"/>
      <c r="BO19" s="31"/>
      <c r="BP19" s="31"/>
      <c r="BQ19" s="28"/>
      <c r="BR19" s="29"/>
      <c r="BS19" s="29"/>
      <c r="BT19" s="29"/>
      <c r="BU19" s="30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41"/>
      <c r="CQ19" s="42"/>
      <c r="CR19" s="31"/>
      <c r="CS19" s="31"/>
      <c r="CT19" s="31"/>
      <c r="CU19" s="28"/>
      <c r="CV19" s="29"/>
      <c r="CW19" s="29"/>
      <c r="CX19" s="29"/>
      <c r="CY19" s="30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41"/>
      <c r="DU19" s="42"/>
      <c r="DV19" s="28"/>
      <c r="DW19" s="30"/>
      <c r="DX19" s="31"/>
      <c r="DY19" s="28"/>
      <c r="DZ19" s="29"/>
      <c r="EA19" s="29"/>
      <c r="EB19" s="29"/>
      <c r="EC19" s="30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41"/>
      <c r="EY19" s="42"/>
      <c r="EZ19" s="31"/>
      <c r="FA19" s="31"/>
      <c r="FB19" s="31"/>
      <c r="FC19" s="21"/>
      <c r="FD19" s="23"/>
      <c r="FE19" s="23"/>
      <c r="FF19" s="21"/>
      <c r="FG19" s="21"/>
      <c r="FH19" s="21"/>
      <c r="FI19" s="21"/>
    </row>
    <row r="20" spans="1:165" s="11" customFormat="1" ht="33.75" customHeight="1" x14ac:dyDescent="0.25">
      <c r="A20" s="21"/>
      <c r="B20" s="21"/>
      <c r="C20" s="21"/>
      <c r="D20" s="23"/>
      <c r="E20" s="21"/>
      <c r="F20" s="31" t="s">
        <v>33</v>
      </c>
      <c r="G20" s="31" t="s">
        <v>34</v>
      </c>
      <c r="H20" s="31"/>
      <c r="I20" s="31" t="s">
        <v>35</v>
      </c>
      <c r="J20" s="31" t="s">
        <v>36</v>
      </c>
      <c r="K20" s="31" t="s">
        <v>37</v>
      </c>
      <c r="L20" s="31" t="s">
        <v>38</v>
      </c>
      <c r="M20" s="31" t="s">
        <v>39</v>
      </c>
      <c r="N20" s="31" t="s">
        <v>40</v>
      </c>
      <c r="O20" s="31" t="s">
        <v>41</v>
      </c>
      <c r="P20" s="31" t="s">
        <v>42</v>
      </c>
      <c r="Q20" s="31" t="s">
        <v>43</v>
      </c>
      <c r="R20" s="31" t="s">
        <v>44</v>
      </c>
      <c r="S20" s="31" t="s">
        <v>45</v>
      </c>
      <c r="T20" s="31" t="s">
        <v>46</v>
      </c>
      <c r="U20" s="31"/>
      <c r="V20" s="31" t="s">
        <v>35</v>
      </c>
      <c r="W20" s="31" t="s">
        <v>36</v>
      </c>
      <c r="X20" s="31" t="s">
        <v>37</v>
      </c>
      <c r="Y20" s="31" t="s">
        <v>38</v>
      </c>
      <c r="Z20" s="31" t="s">
        <v>39</v>
      </c>
      <c r="AA20" s="31" t="s">
        <v>40</v>
      </c>
      <c r="AB20" s="31" t="s">
        <v>41</v>
      </c>
      <c r="AC20" s="31" t="s">
        <v>42</v>
      </c>
      <c r="AD20" s="31" t="s">
        <v>43</v>
      </c>
      <c r="AE20" s="31" t="s">
        <v>44</v>
      </c>
      <c r="AF20" s="31" t="s">
        <v>45</v>
      </c>
      <c r="AG20" s="31" t="s">
        <v>46</v>
      </c>
      <c r="AH20" s="31"/>
      <c r="AI20" s="31"/>
      <c r="AJ20" s="31" t="s">
        <v>33</v>
      </c>
      <c r="AK20" s="31" t="s">
        <v>34</v>
      </c>
      <c r="AL20" s="31"/>
      <c r="AM20" s="31" t="s">
        <v>35</v>
      </c>
      <c r="AN20" s="31" t="s">
        <v>36</v>
      </c>
      <c r="AO20" s="31" t="s">
        <v>37</v>
      </c>
      <c r="AP20" s="31" t="s">
        <v>38</v>
      </c>
      <c r="AQ20" s="31" t="s">
        <v>39</v>
      </c>
      <c r="AR20" s="31" t="s">
        <v>40</v>
      </c>
      <c r="AS20" s="31" t="s">
        <v>41</v>
      </c>
      <c r="AT20" s="31" t="s">
        <v>42</v>
      </c>
      <c r="AU20" s="31" t="s">
        <v>43</v>
      </c>
      <c r="AV20" s="31" t="s">
        <v>44</v>
      </c>
      <c r="AW20" s="31" t="s">
        <v>45</v>
      </c>
      <c r="AX20" s="31" t="s">
        <v>46</v>
      </c>
      <c r="AY20" s="31"/>
      <c r="AZ20" s="31" t="s">
        <v>35</v>
      </c>
      <c r="BA20" s="31" t="s">
        <v>36</v>
      </c>
      <c r="BB20" s="31" t="s">
        <v>37</v>
      </c>
      <c r="BC20" s="31" t="s">
        <v>38</v>
      </c>
      <c r="BD20" s="31" t="s">
        <v>39</v>
      </c>
      <c r="BE20" s="31" t="s">
        <v>40</v>
      </c>
      <c r="BF20" s="31" t="s">
        <v>41</v>
      </c>
      <c r="BG20" s="31" t="s">
        <v>42</v>
      </c>
      <c r="BH20" s="31" t="s">
        <v>43</v>
      </c>
      <c r="BI20" s="31" t="s">
        <v>44</v>
      </c>
      <c r="BJ20" s="31" t="s">
        <v>45</v>
      </c>
      <c r="BK20" s="31" t="s">
        <v>46</v>
      </c>
      <c r="BL20" s="28"/>
      <c r="BM20" s="30"/>
      <c r="BN20" s="31" t="s">
        <v>33</v>
      </c>
      <c r="BO20" s="31" t="s">
        <v>34</v>
      </c>
      <c r="BP20" s="31"/>
      <c r="BQ20" s="31" t="s">
        <v>35</v>
      </c>
      <c r="BR20" s="31" t="s">
        <v>36</v>
      </c>
      <c r="BS20" s="31" t="s">
        <v>37</v>
      </c>
      <c r="BT20" s="31" t="s">
        <v>38</v>
      </c>
      <c r="BU20" s="31" t="s">
        <v>39</v>
      </c>
      <c r="BV20" s="31" t="s">
        <v>40</v>
      </c>
      <c r="BW20" s="31" t="s">
        <v>41</v>
      </c>
      <c r="BX20" s="31" t="s">
        <v>42</v>
      </c>
      <c r="BY20" s="31" t="s">
        <v>43</v>
      </c>
      <c r="BZ20" s="31" t="s">
        <v>44</v>
      </c>
      <c r="CA20" s="31" t="s">
        <v>45</v>
      </c>
      <c r="CB20" s="31" t="s">
        <v>46</v>
      </c>
      <c r="CC20" s="31"/>
      <c r="CD20" s="31" t="s">
        <v>35</v>
      </c>
      <c r="CE20" s="31" t="s">
        <v>36</v>
      </c>
      <c r="CF20" s="31" t="s">
        <v>37</v>
      </c>
      <c r="CG20" s="31" t="s">
        <v>38</v>
      </c>
      <c r="CH20" s="31" t="s">
        <v>39</v>
      </c>
      <c r="CI20" s="31" t="s">
        <v>40</v>
      </c>
      <c r="CJ20" s="31" t="s">
        <v>41</v>
      </c>
      <c r="CK20" s="31" t="s">
        <v>42</v>
      </c>
      <c r="CL20" s="31" t="s">
        <v>43</v>
      </c>
      <c r="CM20" s="31" t="s">
        <v>44</v>
      </c>
      <c r="CN20" s="31" t="s">
        <v>45</v>
      </c>
      <c r="CO20" s="31" t="s">
        <v>46</v>
      </c>
      <c r="CP20" s="28"/>
      <c r="CQ20" s="30"/>
      <c r="CR20" s="31" t="s">
        <v>33</v>
      </c>
      <c r="CS20" s="31" t="s">
        <v>34</v>
      </c>
      <c r="CT20" s="31"/>
      <c r="CU20" s="31" t="s">
        <v>35</v>
      </c>
      <c r="CV20" s="31" t="s">
        <v>36</v>
      </c>
      <c r="CW20" s="31" t="s">
        <v>37</v>
      </c>
      <c r="CX20" s="31" t="s">
        <v>38</v>
      </c>
      <c r="CY20" s="31" t="s">
        <v>39</v>
      </c>
      <c r="CZ20" s="31" t="s">
        <v>40</v>
      </c>
      <c r="DA20" s="31" t="s">
        <v>41</v>
      </c>
      <c r="DB20" s="31" t="s">
        <v>42</v>
      </c>
      <c r="DC20" s="31" t="s">
        <v>43</v>
      </c>
      <c r="DD20" s="31" t="s">
        <v>44</v>
      </c>
      <c r="DE20" s="31" t="s">
        <v>45</v>
      </c>
      <c r="DF20" s="31" t="s">
        <v>46</v>
      </c>
      <c r="DG20" s="31"/>
      <c r="DH20" s="31" t="s">
        <v>35</v>
      </c>
      <c r="DI20" s="31" t="s">
        <v>36</v>
      </c>
      <c r="DJ20" s="31" t="s">
        <v>37</v>
      </c>
      <c r="DK20" s="31" t="s">
        <v>38</v>
      </c>
      <c r="DL20" s="31" t="s">
        <v>39</v>
      </c>
      <c r="DM20" s="31" t="s">
        <v>40</v>
      </c>
      <c r="DN20" s="31" t="s">
        <v>41</v>
      </c>
      <c r="DO20" s="31" t="s">
        <v>42</v>
      </c>
      <c r="DP20" s="31" t="s">
        <v>43</v>
      </c>
      <c r="DQ20" s="31" t="s">
        <v>44</v>
      </c>
      <c r="DR20" s="31" t="s">
        <v>45</v>
      </c>
      <c r="DS20" s="31" t="s">
        <v>46</v>
      </c>
      <c r="DT20" s="28"/>
      <c r="DU20" s="30"/>
      <c r="DV20" s="31" t="s">
        <v>33</v>
      </c>
      <c r="DW20" s="31" t="s">
        <v>34</v>
      </c>
      <c r="DX20" s="31"/>
      <c r="DY20" s="31" t="s">
        <v>35</v>
      </c>
      <c r="DZ20" s="31" t="s">
        <v>36</v>
      </c>
      <c r="EA20" s="31" t="s">
        <v>37</v>
      </c>
      <c r="EB20" s="31" t="s">
        <v>38</v>
      </c>
      <c r="EC20" s="31" t="s">
        <v>39</v>
      </c>
      <c r="ED20" s="31" t="s">
        <v>40</v>
      </c>
      <c r="EE20" s="31" t="s">
        <v>41</v>
      </c>
      <c r="EF20" s="31" t="s">
        <v>42</v>
      </c>
      <c r="EG20" s="31" t="s">
        <v>43</v>
      </c>
      <c r="EH20" s="31" t="s">
        <v>44</v>
      </c>
      <c r="EI20" s="31" t="s">
        <v>45</v>
      </c>
      <c r="EJ20" s="31" t="s">
        <v>46</v>
      </c>
      <c r="EK20" s="31"/>
      <c r="EL20" s="31" t="s">
        <v>35</v>
      </c>
      <c r="EM20" s="31" t="s">
        <v>47</v>
      </c>
      <c r="EN20" s="31" t="s">
        <v>37</v>
      </c>
      <c r="EO20" s="31" t="s">
        <v>38</v>
      </c>
      <c r="EP20" s="31" t="s">
        <v>39</v>
      </c>
      <c r="EQ20" s="31" t="s">
        <v>40</v>
      </c>
      <c r="ER20" s="31" t="s">
        <v>41</v>
      </c>
      <c r="ES20" s="31" t="s">
        <v>42</v>
      </c>
      <c r="ET20" s="31" t="s">
        <v>43</v>
      </c>
      <c r="EU20" s="31" t="s">
        <v>44</v>
      </c>
      <c r="EV20" s="31" t="s">
        <v>45</v>
      </c>
      <c r="EW20" s="31" t="s">
        <v>46</v>
      </c>
      <c r="EX20" s="28"/>
      <c r="EY20" s="30"/>
      <c r="EZ20" s="31"/>
      <c r="FA20" s="31"/>
      <c r="FB20" s="31"/>
      <c r="FC20" s="21"/>
      <c r="FD20" s="23"/>
      <c r="FE20" s="23"/>
      <c r="FF20" s="21"/>
      <c r="FG20" s="21"/>
      <c r="FH20" s="21"/>
      <c r="FI20" s="21"/>
    </row>
    <row r="21" spans="1:165" s="11" customFormat="1" ht="107.25" customHeight="1" x14ac:dyDescent="0.25">
      <c r="A21" s="21"/>
      <c r="B21" s="21"/>
      <c r="C21" s="21"/>
      <c r="D21" s="24"/>
      <c r="E21" s="2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12" t="s">
        <v>48</v>
      </c>
      <c r="AI21" s="12" t="s">
        <v>34</v>
      </c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12" t="s">
        <v>48</v>
      </c>
      <c r="BM21" s="12" t="s">
        <v>34</v>
      </c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12" t="s">
        <v>48</v>
      </c>
      <c r="CQ21" s="12" t="s">
        <v>34</v>
      </c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12" t="s">
        <v>48</v>
      </c>
      <c r="DU21" s="12" t="s">
        <v>34</v>
      </c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12" t="s">
        <v>48</v>
      </c>
      <c r="EY21" s="12" t="s">
        <v>34</v>
      </c>
      <c r="EZ21" s="31"/>
      <c r="FA21" s="31"/>
      <c r="FB21" s="31"/>
      <c r="FC21" s="21"/>
      <c r="FD21" s="24"/>
      <c r="FE21" s="24"/>
      <c r="FF21" s="21"/>
      <c r="FG21" s="21"/>
      <c r="FH21" s="21"/>
      <c r="FI21" s="21"/>
    </row>
    <row r="22" spans="1:165" s="11" customFormat="1" ht="18.75" x14ac:dyDescent="0.25">
      <c r="A22" s="13">
        <v>1</v>
      </c>
      <c r="B22" s="13">
        <v>3</v>
      </c>
      <c r="C22" s="13">
        <v>4</v>
      </c>
      <c r="D22" s="13">
        <v>5</v>
      </c>
      <c r="E22" s="13">
        <v>6</v>
      </c>
      <c r="F22" s="13">
        <v>7</v>
      </c>
      <c r="G22" s="13">
        <v>8</v>
      </c>
      <c r="H22" s="13">
        <v>9</v>
      </c>
      <c r="I22" s="13">
        <v>10</v>
      </c>
      <c r="J22" s="13">
        <v>11</v>
      </c>
      <c r="K22" s="13">
        <v>12</v>
      </c>
      <c r="L22" s="13">
        <v>13</v>
      </c>
      <c r="M22" s="13">
        <v>14</v>
      </c>
      <c r="N22" s="13">
        <v>15</v>
      </c>
      <c r="O22" s="13">
        <v>16</v>
      </c>
      <c r="P22" s="13">
        <v>17</v>
      </c>
      <c r="Q22" s="13">
        <v>18</v>
      </c>
      <c r="R22" s="13">
        <v>19</v>
      </c>
      <c r="S22" s="13">
        <v>20</v>
      </c>
      <c r="T22" s="13">
        <v>21</v>
      </c>
      <c r="U22" s="13">
        <v>22</v>
      </c>
      <c r="V22" s="13">
        <v>23</v>
      </c>
      <c r="W22" s="13">
        <v>24</v>
      </c>
      <c r="X22" s="13">
        <v>25</v>
      </c>
      <c r="Y22" s="13">
        <v>26</v>
      </c>
      <c r="Z22" s="13">
        <v>27</v>
      </c>
      <c r="AA22" s="13">
        <v>28</v>
      </c>
      <c r="AB22" s="13">
        <v>29</v>
      </c>
      <c r="AC22" s="13">
        <v>30</v>
      </c>
      <c r="AD22" s="13">
        <v>31</v>
      </c>
      <c r="AE22" s="13">
        <v>32</v>
      </c>
      <c r="AF22" s="13">
        <v>33</v>
      </c>
      <c r="AG22" s="13">
        <v>34</v>
      </c>
      <c r="AH22" s="13">
        <v>35</v>
      </c>
      <c r="AI22" s="13">
        <v>36</v>
      </c>
      <c r="AJ22" s="13">
        <v>37</v>
      </c>
      <c r="AK22" s="13">
        <v>38</v>
      </c>
      <c r="AL22" s="13">
        <v>39</v>
      </c>
      <c r="AM22" s="13">
        <v>40</v>
      </c>
      <c r="AN22" s="13">
        <v>41</v>
      </c>
      <c r="AO22" s="13">
        <v>42</v>
      </c>
      <c r="AP22" s="13">
        <v>43</v>
      </c>
      <c r="AQ22" s="13">
        <v>44</v>
      </c>
      <c r="AR22" s="13">
        <v>45</v>
      </c>
      <c r="AS22" s="13">
        <v>46</v>
      </c>
      <c r="AT22" s="13">
        <v>47</v>
      </c>
      <c r="AU22" s="13">
        <v>48</v>
      </c>
      <c r="AV22" s="13">
        <v>49</v>
      </c>
      <c r="AW22" s="13">
        <v>50</v>
      </c>
      <c r="AX22" s="13">
        <v>51</v>
      </c>
      <c r="AY22" s="13">
        <v>52</v>
      </c>
      <c r="AZ22" s="13">
        <v>53</v>
      </c>
      <c r="BA22" s="13">
        <v>54</v>
      </c>
      <c r="BB22" s="13">
        <v>55</v>
      </c>
      <c r="BC22" s="13">
        <v>56</v>
      </c>
      <c r="BD22" s="13">
        <v>57</v>
      </c>
      <c r="BE22" s="13">
        <v>58</v>
      </c>
      <c r="BF22" s="13">
        <v>59</v>
      </c>
      <c r="BG22" s="13">
        <v>60</v>
      </c>
      <c r="BH22" s="13">
        <v>61</v>
      </c>
      <c r="BI22" s="13">
        <v>62</v>
      </c>
      <c r="BJ22" s="13">
        <v>63</v>
      </c>
      <c r="BK22" s="13">
        <v>64</v>
      </c>
      <c r="BL22" s="13">
        <v>65</v>
      </c>
      <c r="BM22" s="13">
        <v>66</v>
      </c>
      <c r="BN22" s="13">
        <v>67</v>
      </c>
      <c r="BO22" s="13">
        <v>68</v>
      </c>
      <c r="BP22" s="13">
        <v>69</v>
      </c>
      <c r="BQ22" s="13">
        <v>70</v>
      </c>
      <c r="BR22" s="13">
        <v>71</v>
      </c>
      <c r="BS22" s="13">
        <v>72</v>
      </c>
      <c r="BT22" s="13">
        <v>73</v>
      </c>
      <c r="BU22" s="13">
        <v>74</v>
      </c>
      <c r="BV22" s="13">
        <v>75</v>
      </c>
      <c r="BW22" s="13">
        <v>76</v>
      </c>
      <c r="BX22" s="13">
        <v>77</v>
      </c>
      <c r="BY22" s="13">
        <v>78</v>
      </c>
      <c r="BZ22" s="13">
        <v>79</v>
      </c>
      <c r="CA22" s="13">
        <v>80</v>
      </c>
      <c r="CB22" s="13">
        <v>81</v>
      </c>
      <c r="CC22" s="13">
        <v>82</v>
      </c>
      <c r="CD22" s="13">
        <v>83</v>
      </c>
      <c r="CE22" s="13">
        <v>84</v>
      </c>
      <c r="CF22" s="13">
        <v>85</v>
      </c>
      <c r="CG22" s="13">
        <v>86</v>
      </c>
      <c r="CH22" s="13">
        <v>87</v>
      </c>
      <c r="CI22" s="13">
        <v>88</v>
      </c>
      <c r="CJ22" s="13">
        <v>89</v>
      </c>
      <c r="CK22" s="13">
        <v>90</v>
      </c>
      <c r="CL22" s="13">
        <v>91</v>
      </c>
      <c r="CM22" s="13">
        <v>92</v>
      </c>
      <c r="CN22" s="13">
        <v>93</v>
      </c>
      <c r="CO22" s="13">
        <v>94</v>
      </c>
      <c r="CP22" s="13">
        <v>95</v>
      </c>
      <c r="CQ22" s="13">
        <v>96</v>
      </c>
      <c r="CR22" s="13">
        <v>97</v>
      </c>
      <c r="CS22" s="13">
        <v>98</v>
      </c>
      <c r="CT22" s="13">
        <v>99</v>
      </c>
      <c r="CU22" s="13">
        <v>100</v>
      </c>
      <c r="CV22" s="13">
        <v>101</v>
      </c>
      <c r="CW22" s="13">
        <v>102</v>
      </c>
      <c r="CX22" s="13">
        <v>103</v>
      </c>
      <c r="CY22" s="13">
        <v>104</v>
      </c>
      <c r="CZ22" s="13">
        <v>105</v>
      </c>
      <c r="DA22" s="13">
        <v>106</v>
      </c>
      <c r="DB22" s="13">
        <v>107</v>
      </c>
      <c r="DC22" s="13">
        <v>108</v>
      </c>
      <c r="DD22" s="13">
        <v>109</v>
      </c>
      <c r="DE22" s="13">
        <v>110</v>
      </c>
      <c r="DF22" s="13">
        <v>111</v>
      </c>
      <c r="DG22" s="13">
        <v>112</v>
      </c>
      <c r="DH22" s="13">
        <v>113</v>
      </c>
      <c r="DI22" s="13">
        <v>114</v>
      </c>
      <c r="DJ22" s="13">
        <v>115</v>
      </c>
      <c r="DK22" s="13">
        <v>116</v>
      </c>
      <c r="DL22" s="13">
        <v>117</v>
      </c>
      <c r="DM22" s="13">
        <v>118</v>
      </c>
      <c r="DN22" s="13">
        <v>119</v>
      </c>
      <c r="DO22" s="13">
        <v>120</v>
      </c>
      <c r="DP22" s="13">
        <v>121</v>
      </c>
      <c r="DQ22" s="13">
        <v>122</v>
      </c>
      <c r="DR22" s="13">
        <v>123</v>
      </c>
      <c r="DS22" s="13">
        <v>124</v>
      </c>
      <c r="DT22" s="13">
        <v>125</v>
      </c>
      <c r="DU22" s="13">
        <v>126</v>
      </c>
      <c r="DV22" s="13">
        <v>127</v>
      </c>
      <c r="DW22" s="13">
        <v>128</v>
      </c>
      <c r="DX22" s="13">
        <v>129</v>
      </c>
      <c r="DY22" s="13">
        <v>130</v>
      </c>
      <c r="DZ22" s="13">
        <v>131</v>
      </c>
      <c r="EA22" s="13">
        <v>132</v>
      </c>
      <c r="EB22" s="13">
        <v>133</v>
      </c>
      <c r="EC22" s="13">
        <v>134</v>
      </c>
      <c r="ED22" s="13">
        <v>135</v>
      </c>
      <c r="EE22" s="13">
        <v>136</v>
      </c>
      <c r="EF22" s="13">
        <v>137</v>
      </c>
      <c r="EG22" s="13">
        <v>138</v>
      </c>
      <c r="EH22" s="13">
        <v>139</v>
      </c>
      <c r="EI22" s="13">
        <v>140</v>
      </c>
      <c r="EJ22" s="13">
        <v>141</v>
      </c>
      <c r="EK22" s="13">
        <v>142</v>
      </c>
      <c r="EL22" s="13">
        <v>143</v>
      </c>
      <c r="EM22" s="13">
        <v>144</v>
      </c>
      <c r="EN22" s="13">
        <v>145</v>
      </c>
      <c r="EO22" s="13">
        <v>146</v>
      </c>
      <c r="EP22" s="13">
        <v>147</v>
      </c>
      <c r="EQ22" s="13">
        <v>148</v>
      </c>
      <c r="ER22" s="13">
        <v>149</v>
      </c>
      <c r="ES22" s="13">
        <v>150</v>
      </c>
      <c r="ET22" s="13">
        <v>151</v>
      </c>
      <c r="EU22" s="13">
        <v>152</v>
      </c>
      <c r="EV22" s="13">
        <v>153</v>
      </c>
      <c r="EW22" s="13">
        <v>154</v>
      </c>
      <c r="EX22" s="13">
        <v>155</v>
      </c>
      <c r="EY22" s="13">
        <v>156</v>
      </c>
      <c r="EZ22" s="13">
        <v>157</v>
      </c>
      <c r="FA22" s="13">
        <v>158</v>
      </c>
      <c r="FB22" s="13">
        <v>159</v>
      </c>
      <c r="FC22" s="13">
        <v>160</v>
      </c>
      <c r="FD22" s="13">
        <v>161</v>
      </c>
      <c r="FE22" s="13">
        <v>162</v>
      </c>
      <c r="FF22" s="13">
        <v>163</v>
      </c>
      <c r="FG22" s="13">
        <v>164</v>
      </c>
      <c r="FH22" s="13">
        <v>165</v>
      </c>
      <c r="FI22" s="13">
        <v>166</v>
      </c>
    </row>
    <row r="23" spans="1:165" s="16" customFormat="1" ht="18.75" x14ac:dyDescent="0.25">
      <c r="A23" s="14"/>
      <c r="B23" s="14" t="s">
        <v>51</v>
      </c>
      <c r="C23" s="14"/>
      <c r="D23" s="14"/>
      <c r="E23" s="15">
        <f t="shared" ref="E23:AJ23" si="0">SUM(E24:E49)</f>
        <v>20903</v>
      </c>
      <c r="F23" s="15">
        <f t="shared" si="0"/>
        <v>2498</v>
      </c>
      <c r="G23" s="15">
        <f t="shared" si="0"/>
        <v>16117</v>
      </c>
      <c r="H23" s="15">
        <f t="shared" si="0"/>
        <v>0</v>
      </c>
      <c r="I23" s="15">
        <f t="shared" si="0"/>
        <v>0</v>
      </c>
      <c r="J23" s="15">
        <f t="shared" si="0"/>
        <v>0</v>
      </c>
      <c r="K23" s="15">
        <f t="shared" si="0"/>
        <v>0</v>
      </c>
      <c r="L23" s="15">
        <f t="shared" si="0"/>
        <v>0</v>
      </c>
      <c r="M23" s="15">
        <f t="shared" si="0"/>
        <v>0</v>
      </c>
      <c r="N23" s="15">
        <f t="shared" si="0"/>
        <v>0</v>
      </c>
      <c r="O23" s="15">
        <f t="shared" si="0"/>
        <v>0</v>
      </c>
      <c r="P23" s="15">
        <f t="shared" si="0"/>
        <v>0</v>
      </c>
      <c r="Q23" s="15">
        <f t="shared" si="0"/>
        <v>0</v>
      </c>
      <c r="R23" s="15">
        <f t="shared" si="0"/>
        <v>0</v>
      </c>
      <c r="S23" s="15">
        <f t="shared" si="0"/>
        <v>0</v>
      </c>
      <c r="T23" s="15">
        <f t="shared" si="0"/>
        <v>0</v>
      </c>
      <c r="U23" s="15">
        <f t="shared" si="0"/>
        <v>59</v>
      </c>
      <c r="V23" s="15">
        <f t="shared" si="0"/>
        <v>1907</v>
      </c>
      <c r="W23" s="15">
        <f t="shared" si="0"/>
        <v>12</v>
      </c>
      <c r="X23" s="15">
        <f t="shared" si="0"/>
        <v>8</v>
      </c>
      <c r="Y23" s="15">
        <f t="shared" si="0"/>
        <v>113</v>
      </c>
      <c r="Z23" s="15">
        <f t="shared" si="0"/>
        <v>5</v>
      </c>
      <c r="AA23" s="15">
        <f t="shared" si="0"/>
        <v>0</v>
      </c>
      <c r="AB23" s="15">
        <f t="shared" si="0"/>
        <v>0</v>
      </c>
      <c r="AC23" s="15">
        <f t="shared" si="0"/>
        <v>2</v>
      </c>
      <c r="AD23" s="15">
        <f t="shared" si="0"/>
        <v>112</v>
      </c>
      <c r="AE23" s="15">
        <f t="shared" si="0"/>
        <v>0</v>
      </c>
      <c r="AF23" s="15">
        <f t="shared" si="0"/>
        <v>64</v>
      </c>
      <c r="AG23" s="15">
        <f t="shared" si="0"/>
        <v>6</v>
      </c>
      <c r="AH23" s="15">
        <f t="shared" si="0"/>
        <v>0</v>
      </c>
      <c r="AI23" s="15">
        <f t="shared" si="0"/>
        <v>0</v>
      </c>
      <c r="AJ23" s="15">
        <f t="shared" si="0"/>
        <v>0</v>
      </c>
      <c r="AK23" s="15">
        <f t="shared" ref="AK23:BP23" si="1">SUM(AK24:AK49)</f>
        <v>0</v>
      </c>
      <c r="AL23" s="15">
        <f t="shared" si="1"/>
        <v>0</v>
      </c>
      <c r="AM23" s="15">
        <f t="shared" si="1"/>
        <v>0</v>
      </c>
      <c r="AN23" s="15">
        <f t="shared" si="1"/>
        <v>0</v>
      </c>
      <c r="AO23" s="15">
        <f t="shared" si="1"/>
        <v>0</v>
      </c>
      <c r="AP23" s="15">
        <f t="shared" si="1"/>
        <v>0</v>
      </c>
      <c r="AQ23" s="15">
        <f t="shared" si="1"/>
        <v>0</v>
      </c>
      <c r="AR23" s="15">
        <f t="shared" si="1"/>
        <v>0</v>
      </c>
      <c r="AS23" s="15">
        <f t="shared" si="1"/>
        <v>0</v>
      </c>
      <c r="AT23" s="15">
        <f t="shared" si="1"/>
        <v>0</v>
      </c>
      <c r="AU23" s="15">
        <f t="shared" si="1"/>
        <v>0</v>
      </c>
      <c r="AV23" s="15">
        <f t="shared" si="1"/>
        <v>0</v>
      </c>
      <c r="AW23" s="15">
        <f t="shared" si="1"/>
        <v>0</v>
      </c>
      <c r="AX23" s="15">
        <f t="shared" si="1"/>
        <v>0</v>
      </c>
      <c r="AY23" s="15">
        <f t="shared" si="1"/>
        <v>0</v>
      </c>
      <c r="AZ23" s="15">
        <f t="shared" si="1"/>
        <v>0</v>
      </c>
      <c r="BA23" s="15">
        <f t="shared" si="1"/>
        <v>0</v>
      </c>
      <c r="BB23" s="15">
        <f t="shared" si="1"/>
        <v>0</v>
      </c>
      <c r="BC23" s="15">
        <f t="shared" si="1"/>
        <v>0</v>
      </c>
      <c r="BD23" s="15">
        <f t="shared" si="1"/>
        <v>0</v>
      </c>
      <c r="BE23" s="15">
        <f t="shared" si="1"/>
        <v>0</v>
      </c>
      <c r="BF23" s="15">
        <f t="shared" si="1"/>
        <v>0</v>
      </c>
      <c r="BG23" s="15">
        <f t="shared" si="1"/>
        <v>0</v>
      </c>
      <c r="BH23" s="15">
        <f t="shared" si="1"/>
        <v>0</v>
      </c>
      <c r="BI23" s="15">
        <f t="shared" si="1"/>
        <v>0</v>
      </c>
      <c r="BJ23" s="15">
        <f t="shared" si="1"/>
        <v>0</v>
      </c>
      <c r="BK23" s="15">
        <f t="shared" si="1"/>
        <v>0</v>
      </c>
      <c r="BL23" s="15">
        <f t="shared" si="1"/>
        <v>0</v>
      </c>
      <c r="BM23" s="15">
        <f t="shared" si="1"/>
        <v>0</v>
      </c>
      <c r="BN23" s="15">
        <f t="shared" si="1"/>
        <v>0</v>
      </c>
      <c r="BO23" s="15">
        <f t="shared" si="1"/>
        <v>0</v>
      </c>
      <c r="BP23" s="15">
        <f t="shared" si="1"/>
        <v>0</v>
      </c>
      <c r="BQ23" s="15">
        <f t="shared" ref="BQ23:CV23" si="2">SUM(BQ24:BQ49)</f>
        <v>0</v>
      </c>
      <c r="BR23" s="15">
        <f t="shared" si="2"/>
        <v>0</v>
      </c>
      <c r="BS23" s="15">
        <f t="shared" si="2"/>
        <v>0</v>
      </c>
      <c r="BT23" s="15">
        <f t="shared" si="2"/>
        <v>0</v>
      </c>
      <c r="BU23" s="15">
        <f t="shared" si="2"/>
        <v>0</v>
      </c>
      <c r="BV23" s="15">
        <f t="shared" si="2"/>
        <v>0</v>
      </c>
      <c r="BW23" s="15">
        <f t="shared" si="2"/>
        <v>0</v>
      </c>
      <c r="BX23" s="15">
        <f t="shared" si="2"/>
        <v>0</v>
      </c>
      <c r="BY23" s="15">
        <f t="shared" si="2"/>
        <v>0</v>
      </c>
      <c r="BZ23" s="15">
        <f t="shared" si="2"/>
        <v>0</v>
      </c>
      <c r="CA23" s="15">
        <f t="shared" si="2"/>
        <v>0</v>
      </c>
      <c r="CB23" s="15">
        <f t="shared" si="2"/>
        <v>0</v>
      </c>
      <c r="CC23" s="15">
        <f t="shared" si="2"/>
        <v>0</v>
      </c>
      <c r="CD23" s="15">
        <f t="shared" si="2"/>
        <v>0</v>
      </c>
      <c r="CE23" s="15">
        <f t="shared" si="2"/>
        <v>0</v>
      </c>
      <c r="CF23" s="15">
        <f t="shared" si="2"/>
        <v>0</v>
      </c>
      <c r="CG23" s="15">
        <f t="shared" si="2"/>
        <v>0</v>
      </c>
      <c r="CH23" s="15">
        <f t="shared" si="2"/>
        <v>0</v>
      </c>
      <c r="CI23" s="15">
        <f t="shared" si="2"/>
        <v>0</v>
      </c>
      <c r="CJ23" s="15">
        <f t="shared" si="2"/>
        <v>0</v>
      </c>
      <c r="CK23" s="15">
        <f t="shared" si="2"/>
        <v>0</v>
      </c>
      <c r="CL23" s="15">
        <f t="shared" si="2"/>
        <v>0</v>
      </c>
      <c r="CM23" s="15">
        <f t="shared" si="2"/>
        <v>0</v>
      </c>
      <c r="CN23" s="15">
        <f t="shared" si="2"/>
        <v>0</v>
      </c>
      <c r="CO23" s="15">
        <f t="shared" si="2"/>
        <v>0</v>
      </c>
      <c r="CP23" s="15">
        <f t="shared" si="2"/>
        <v>0</v>
      </c>
      <c r="CQ23" s="15">
        <f t="shared" si="2"/>
        <v>0</v>
      </c>
      <c r="CR23" s="15">
        <f t="shared" si="2"/>
        <v>0</v>
      </c>
      <c r="CS23" s="15">
        <f t="shared" si="2"/>
        <v>0</v>
      </c>
      <c r="CT23" s="15">
        <f t="shared" si="2"/>
        <v>0</v>
      </c>
      <c r="CU23" s="15">
        <f t="shared" si="2"/>
        <v>0</v>
      </c>
      <c r="CV23" s="15">
        <f t="shared" si="2"/>
        <v>0</v>
      </c>
      <c r="CW23" s="15">
        <f t="shared" ref="CW23:EB23" si="3">SUM(CW24:CW49)</f>
        <v>0</v>
      </c>
      <c r="CX23" s="15">
        <f t="shared" si="3"/>
        <v>0</v>
      </c>
      <c r="CY23" s="15">
        <f t="shared" si="3"/>
        <v>0</v>
      </c>
      <c r="CZ23" s="15">
        <f t="shared" si="3"/>
        <v>0</v>
      </c>
      <c r="DA23" s="15">
        <f t="shared" si="3"/>
        <v>0</v>
      </c>
      <c r="DB23" s="15">
        <f t="shared" si="3"/>
        <v>0</v>
      </c>
      <c r="DC23" s="15">
        <f t="shared" si="3"/>
        <v>0</v>
      </c>
      <c r="DD23" s="15">
        <f t="shared" si="3"/>
        <v>0</v>
      </c>
      <c r="DE23" s="15">
        <f t="shared" si="3"/>
        <v>0</v>
      </c>
      <c r="DF23" s="15">
        <f t="shared" si="3"/>
        <v>0</v>
      </c>
      <c r="DG23" s="15">
        <f t="shared" si="3"/>
        <v>0</v>
      </c>
      <c r="DH23" s="15">
        <f t="shared" si="3"/>
        <v>0</v>
      </c>
      <c r="DI23" s="15">
        <f t="shared" si="3"/>
        <v>0</v>
      </c>
      <c r="DJ23" s="15">
        <f t="shared" si="3"/>
        <v>0</v>
      </c>
      <c r="DK23" s="15">
        <f t="shared" si="3"/>
        <v>0</v>
      </c>
      <c r="DL23" s="15">
        <f t="shared" si="3"/>
        <v>0</v>
      </c>
      <c r="DM23" s="15">
        <f t="shared" si="3"/>
        <v>0</v>
      </c>
      <c r="DN23" s="15">
        <f t="shared" si="3"/>
        <v>0</v>
      </c>
      <c r="DO23" s="15">
        <f t="shared" si="3"/>
        <v>0</v>
      </c>
      <c r="DP23" s="15">
        <f t="shared" si="3"/>
        <v>0</v>
      </c>
      <c r="DQ23" s="15">
        <f t="shared" si="3"/>
        <v>0</v>
      </c>
      <c r="DR23" s="15">
        <f t="shared" si="3"/>
        <v>0</v>
      </c>
      <c r="DS23" s="15">
        <f t="shared" si="3"/>
        <v>0</v>
      </c>
      <c r="DT23" s="15">
        <f t="shared" si="3"/>
        <v>0</v>
      </c>
      <c r="DU23" s="15">
        <f t="shared" si="3"/>
        <v>0</v>
      </c>
      <c r="DV23" s="15">
        <f t="shared" si="3"/>
        <v>0</v>
      </c>
      <c r="DW23" s="15">
        <f t="shared" si="3"/>
        <v>0</v>
      </c>
      <c r="DX23" s="15">
        <f t="shared" si="3"/>
        <v>0</v>
      </c>
      <c r="DY23" s="15">
        <f t="shared" si="3"/>
        <v>0</v>
      </c>
      <c r="DZ23" s="15">
        <f t="shared" si="3"/>
        <v>0</v>
      </c>
      <c r="EA23" s="15">
        <f t="shared" si="3"/>
        <v>0</v>
      </c>
      <c r="EB23" s="15">
        <f t="shared" si="3"/>
        <v>0</v>
      </c>
      <c r="EC23" s="15">
        <f t="shared" ref="EC23:FC23" si="4">SUM(EC24:EC49)</f>
        <v>0</v>
      </c>
      <c r="ED23" s="15">
        <f t="shared" si="4"/>
        <v>0</v>
      </c>
      <c r="EE23" s="15">
        <f t="shared" si="4"/>
        <v>0</v>
      </c>
      <c r="EF23" s="15">
        <f t="shared" si="4"/>
        <v>0</v>
      </c>
      <c r="EG23" s="15">
        <f t="shared" si="4"/>
        <v>0</v>
      </c>
      <c r="EH23" s="15">
        <f t="shared" si="4"/>
        <v>0</v>
      </c>
      <c r="EI23" s="15">
        <f t="shared" si="4"/>
        <v>0</v>
      </c>
      <c r="EJ23" s="15">
        <f t="shared" si="4"/>
        <v>0</v>
      </c>
      <c r="EK23" s="15">
        <f t="shared" si="4"/>
        <v>0</v>
      </c>
      <c r="EL23" s="15">
        <f t="shared" si="4"/>
        <v>0</v>
      </c>
      <c r="EM23" s="15">
        <f t="shared" si="4"/>
        <v>0</v>
      </c>
      <c r="EN23" s="15">
        <f t="shared" si="4"/>
        <v>0</v>
      </c>
      <c r="EO23" s="15">
        <f t="shared" si="4"/>
        <v>0</v>
      </c>
      <c r="EP23" s="15">
        <f t="shared" si="4"/>
        <v>0</v>
      </c>
      <c r="EQ23" s="15">
        <f t="shared" si="4"/>
        <v>0</v>
      </c>
      <c r="ER23" s="15">
        <f t="shared" si="4"/>
        <v>0</v>
      </c>
      <c r="ES23" s="15">
        <f t="shared" si="4"/>
        <v>0</v>
      </c>
      <c r="ET23" s="15">
        <f t="shared" si="4"/>
        <v>0</v>
      </c>
      <c r="EU23" s="15">
        <f t="shared" si="4"/>
        <v>0</v>
      </c>
      <c r="EV23" s="15">
        <f t="shared" si="4"/>
        <v>0</v>
      </c>
      <c r="EW23" s="15">
        <f t="shared" si="4"/>
        <v>0</v>
      </c>
      <c r="EX23" s="15">
        <f t="shared" si="4"/>
        <v>0</v>
      </c>
      <c r="EY23" s="15">
        <f t="shared" si="4"/>
        <v>0</v>
      </c>
      <c r="EZ23" s="15">
        <f t="shared" si="4"/>
        <v>1348363</v>
      </c>
      <c r="FA23" s="15">
        <f t="shared" si="4"/>
        <v>1020122</v>
      </c>
      <c r="FB23" s="15">
        <f t="shared" si="4"/>
        <v>328241</v>
      </c>
      <c r="FC23" s="15">
        <f t="shared" si="4"/>
        <v>15207.100000000002</v>
      </c>
      <c r="FD23" s="15">
        <v>11</v>
      </c>
      <c r="FE23" s="15">
        <v>4</v>
      </c>
      <c r="FF23" s="15"/>
      <c r="FG23" s="15"/>
      <c r="FH23" s="15"/>
      <c r="FI23" s="15"/>
    </row>
    <row r="24" spans="1:165" s="11" customFormat="1" ht="37.5" x14ac:dyDescent="0.25">
      <c r="A24" s="17" t="s">
        <v>49</v>
      </c>
      <c r="B24" s="18" t="s">
        <v>56</v>
      </c>
      <c r="C24" s="13" t="s">
        <v>50</v>
      </c>
      <c r="D24" s="13">
        <v>5027197963</v>
      </c>
      <c r="E24" s="19">
        <f t="shared" ref="E24:E49" si="5">SUM(F24:EY24)</f>
        <v>1242</v>
      </c>
      <c r="F24" s="19">
        <v>110</v>
      </c>
      <c r="G24" s="19">
        <v>1042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90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0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  <c r="BF24" s="19">
        <v>0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0</v>
      </c>
      <c r="BN24" s="19">
        <v>0</v>
      </c>
      <c r="BO24" s="19">
        <v>0</v>
      </c>
      <c r="BP24" s="19">
        <v>0</v>
      </c>
      <c r="BQ24" s="19">
        <v>0</v>
      </c>
      <c r="BR24" s="19">
        <v>0</v>
      </c>
      <c r="BS24" s="19">
        <v>0</v>
      </c>
      <c r="BT24" s="19">
        <v>0</v>
      </c>
      <c r="BU24" s="19">
        <v>0</v>
      </c>
      <c r="BV24" s="19">
        <v>0</v>
      </c>
      <c r="BW24" s="19">
        <v>0</v>
      </c>
      <c r="BX24" s="19">
        <v>0</v>
      </c>
      <c r="BY24" s="19">
        <v>0</v>
      </c>
      <c r="BZ24" s="19">
        <v>0</v>
      </c>
      <c r="CA24" s="19">
        <v>0</v>
      </c>
      <c r="CB24" s="19">
        <v>0</v>
      </c>
      <c r="CC24" s="19">
        <v>0</v>
      </c>
      <c r="CD24" s="19">
        <v>0</v>
      </c>
      <c r="CE24" s="19">
        <v>0</v>
      </c>
      <c r="CF24" s="19">
        <v>0</v>
      </c>
      <c r="CG24" s="19">
        <v>0</v>
      </c>
      <c r="CH24" s="19">
        <v>0</v>
      </c>
      <c r="CI24" s="19">
        <v>0</v>
      </c>
      <c r="CJ24" s="19">
        <v>0</v>
      </c>
      <c r="CK24" s="19">
        <v>0</v>
      </c>
      <c r="CL24" s="19">
        <v>0</v>
      </c>
      <c r="CM24" s="19">
        <v>0</v>
      </c>
      <c r="CN24" s="19">
        <v>0</v>
      </c>
      <c r="CO24" s="19">
        <v>0</v>
      </c>
      <c r="CP24" s="19">
        <v>0</v>
      </c>
      <c r="CQ24" s="19">
        <v>0</v>
      </c>
      <c r="CR24" s="19">
        <v>0</v>
      </c>
      <c r="CS24" s="19">
        <v>0</v>
      </c>
      <c r="CT24" s="19">
        <v>0</v>
      </c>
      <c r="CU24" s="19">
        <v>0</v>
      </c>
      <c r="CV24" s="19">
        <v>0</v>
      </c>
      <c r="CW24" s="19">
        <v>0</v>
      </c>
      <c r="CX24" s="19">
        <v>0</v>
      </c>
      <c r="CY24" s="19">
        <v>0</v>
      </c>
      <c r="CZ24" s="19">
        <v>0</v>
      </c>
      <c r="DA24" s="19">
        <v>0</v>
      </c>
      <c r="DB24" s="19">
        <v>0</v>
      </c>
      <c r="DC24" s="19">
        <v>0</v>
      </c>
      <c r="DD24" s="19">
        <v>0</v>
      </c>
      <c r="DE24" s="19">
        <v>0</v>
      </c>
      <c r="DF24" s="19">
        <v>0</v>
      </c>
      <c r="DG24" s="19">
        <v>0</v>
      </c>
      <c r="DH24" s="19">
        <v>0</v>
      </c>
      <c r="DI24" s="19">
        <v>0</v>
      </c>
      <c r="DJ24" s="19">
        <v>0</v>
      </c>
      <c r="DK24" s="19">
        <v>0</v>
      </c>
      <c r="DL24" s="19">
        <v>0</v>
      </c>
      <c r="DM24" s="19">
        <v>0</v>
      </c>
      <c r="DN24" s="19">
        <v>0</v>
      </c>
      <c r="DO24" s="19">
        <v>0</v>
      </c>
      <c r="DP24" s="19">
        <v>0</v>
      </c>
      <c r="DQ24" s="19">
        <v>0</v>
      </c>
      <c r="DR24" s="19">
        <v>0</v>
      </c>
      <c r="DS24" s="19">
        <v>0</v>
      </c>
      <c r="DT24" s="19">
        <v>0</v>
      </c>
      <c r="DU24" s="19">
        <v>0</v>
      </c>
      <c r="DV24" s="19">
        <v>0</v>
      </c>
      <c r="DW24" s="19">
        <v>0</v>
      </c>
      <c r="DX24" s="19">
        <v>0</v>
      </c>
      <c r="DY24" s="19">
        <v>0</v>
      </c>
      <c r="DZ24" s="19">
        <v>0</v>
      </c>
      <c r="EA24" s="19">
        <v>0</v>
      </c>
      <c r="EB24" s="19">
        <v>0</v>
      </c>
      <c r="EC24" s="19">
        <v>0</v>
      </c>
      <c r="ED24" s="19">
        <v>0</v>
      </c>
      <c r="EE24" s="19">
        <v>0</v>
      </c>
      <c r="EF24" s="19">
        <v>0</v>
      </c>
      <c r="EG24" s="19">
        <v>0</v>
      </c>
      <c r="EH24" s="19">
        <v>0</v>
      </c>
      <c r="EI24" s="19">
        <v>0</v>
      </c>
      <c r="EJ24" s="19">
        <v>0</v>
      </c>
      <c r="EK24" s="19">
        <v>0</v>
      </c>
      <c r="EL24" s="19">
        <v>0</v>
      </c>
      <c r="EM24" s="19">
        <v>0</v>
      </c>
      <c r="EN24" s="19">
        <v>0</v>
      </c>
      <c r="EO24" s="19">
        <v>0</v>
      </c>
      <c r="EP24" s="19">
        <v>0</v>
      </c>
      <c r="EQ24" s="19">
        <v>0</v>
      </c>
      <c r="ER24" s="19">
        <v>0</v>
      </c>
      <c r="ES24" s="19">
        <v>0</v>
      </c>
      <c r="ET24" s="19">
        <v>0</v>
      </c>
      <c r="EU24" s="19">
        <v>0</v>
      </c>
      <c r="EV24" s="19">
        <v>0</v>
      </c>
      <c r="EW24" s="19">
        <v>0</v>
      </c>
      <c r="EX24" s="19">
        <v>0</v>
      </c>
      <c r="EY24" s="19">
        <v>0</v>
      </c>
      <c r="EZ24" s="13">
        <f t="shared" ref="EZ24:EZ49" si="6">FA24+FB24</f>
        <v>74580</v>
      </c>
      <c r="FA24" s="13">
        <v>56606</v>
      </c>
      <c r="FB24" s="13">
        <v>17974</v>
      </c>
      <c r="FC24" s="19">
        <v>856.3</v>
      </c>
      <c r="FD24" s="19"/>
      <c r="FE24" s="19"/>
      <c r="FF24" s="19"/>
      <c r="FG24" s="19"/>
      <c r="FH24" s="19"/>
      <c r="FI24" s="19"/>
    </row>
    <row r="25" spans="1:165" s="11" customFormat="1" ht="18.75" x14ac:dyDescent="0.25">
      <c r="A25" s="20">
        <f>A24+1</f>
        <v>2</v>
      </c>
      <c r="B25" s="18" t="s">
        <v>57</v>
      </c>
      <c r="C25" s="13" t="s">
        <v>50</v>
      </c>
      <c r="D25" s="13">
        <v>5027199174</v>
      </c>
      <c r="E25" s="19">
        <f t="shared" si="5"/>
        <v>1375</v>
      </c>
      <c r="F25" s="19">
        <v>120</v>
      </c>
      <c r="G25" s="19">
        <v>1127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125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2</v>
      </c>
      <c r="AD25" s="19">
        <v>1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0</v>
      </c>
      <c r="BN25" s="19">
        <v>0</v>
      </c>
      <c r="BO25" s="19">
        <v>0</v>
      </c>
      <c r="BP25" s="19">
        <v>0</v>
      </c>
      <c r="BQ25" s="19">
        <v>0</v>
      </c>
      <c r="BR25" s="19">
        <v>0</v>
      </c>
      <c r="BS25" s="19">
        <v>0</v>
      </c>
      <c r="BT25" s="19">
        <v>0</v>
      </c>
      <c r="BU25" s="19">
        <v>0</v>
      </c>
      <c r="BV25" s="19">
        <v>0</v>
      </c>
      <c r="BW25" s="19">
        <v>0</v>
      </c>
      <c r="BX25" s="19">
        <v>0</v>
      </c>
      <c r="BY25" s="19">
        <v>0</v>
      </c>
      <c r="BZ25" s="19">
        <v>0</v>
      </c>
      <c r="CA25" s="19">
        <v>0</v>
      </c>
      <c r="CB25" s="19">
        <v>0</v>
      </c>
      <c r="CC25" s="19">
        <v>0</v>
      </c>
      <c r="CD25" s="19">
        <v>0</v>
      </c>
      <c r="CE25" s="19">
        <v>0</v>
      </c>
      <c r="CF25" s="19">
        <v>0</v>
      </c>
      <c r="CG25" s="19">
        <v>0</v>
      </c>
      <c r="CH25" s="19">
        <v>0</v>
      </c>
      <c r="CI25" s="19">
        <v>0</v>
      </c>
      <c r="CJ25" s="19">
        <v>0</v>
      </c>
      <c r="CK25" s="19">
        <v>0</v>
      </c>
      <c r="CL25" s="19">
        <v>0</v>
      </c>
      <c r="CM25" s="19">
        <v>0</v>
      </c>
      <c r="CN25" s="19">
        <v>0</v>
      </c>
      <c r="CO25" s="19">
        <v>0</v>
      </c>
      <c r="CP25" s="19">
        <v>0</v>
      </c>
      <c r="CQ25" s="19">
        <v>0</v>
      </c>
      <c r="CR25" s="19">
        <v>0</v>
      </c>
      <c r="CS25" s="19">
        <v>0</v>
      </c>
      <c r="CT25" s="19">
        <v>0</v>
      </c>
      <c r="CU25" s="19">
        <v>0</v>
      </c>
      <c r="CV25" s="19">
        <v>0</v>
      </c>
      <c r="CW25" s="19">
        <v>0</v>
      </c>
      <c r="CX25" s="19">
        <v>0</v>
      </c>
      <c r="CY25" s="19">
        <v>0</v>
      </c>
      <c r="CZ25" s="19">
        <v>0</v>
      </c>
      <c r="DA25" s="19">
        <v>0</v>
      </c>
      <c r="DB25" s="19">
        <v>0</v>
      </c>
      <c r="DC25" s="19">
        <v>0</v>
      </c>
      <c r="DD25" s="19">
        <v>0</v>
      </c>
      <c r="DE25" s="19">
        <v>0</v>
      </c>
      <c r="DF25" s="19">
        <v>0</v>
      </c>
      <c r="DG25" s="19">
        <v>0</v>
      </c>
      <c r="DH25" s="19">
        <v>0</v>
      </c>
      <c r="DI25" s="19">
        <v>0</v>
      </c>
      <c r="DJ25" s="19">
        <v>0</v>
      </c>
      <c r="DK25" s="19">
        <v>0</v>
      </c>
      <c r="DL25" s="19">
        <v>0</v>
      </c>
      <c r="DM25" s="19">
        <v>0</v>
      </c>
      <c r="DN25" s="19">
        <v>0</v>
      </c>
      <c r="DO25" s="19">
        <v>0</v>
      </c>
      <c r="DP25" s="19">
        <v>0</v>
      </c>
      <c r="DQ25" s="19">
        <v>0</v>
      </c>
      <c r="DR25" s="19">
        <v>0</v>
      </c>
      <c r="DS25" s="19">
        <v>0</v>
      </c>
      <c r="DT25" s="19">
        <v>0</v>
      </c>
      <c r="DU25" s="19">
        <v>0</v>
      </c>
      <c r="DV25" s="19">
        <v>0</v>
      </c>
      <c r="DW25" s="19">
        <v>0</v>
      </c>
      <c r="DX25" s="19">
        <v>0</v>
      </c>
      <c r="DY25" s="19">
        <v>0</v>
      </c>
      <c r="DZ25" s="19">
        <v>0</v>
      </c>
      <c r="EA25" s="19">
        <v>0</v>
      </c>
      <c r="EB25" s="19">
        <v>0</v>
      </c>
      <c r="EC25" s="19">
        <v>0</v>
      </c>
      <c r="ED25" s="19">
        <v>0</v>
      </c>
      <c r="EE25" s="19">
        <v>0</v>
      </c>
      <c r="EF25" s="19">
        <v>0</v>
      </c>
      <c r="EG25" s="19">
        <v>0</v>
      </c>
      <c r="EH25" s="19">
        <v>0</v>
      </c>
      <c r="EI25" s="19">
        <v>0</v>
      </c>
      <c r="EJ25" s="19">
        <v>0</v>
      </c>
      <c r="EK25" s="19">
        <v>0</v>
      </c>
      <c r="EL25" s="19">
        <v>0</v>
      </c>
      <c r="EM25" s="19">
        <v>0</v>
      </c>
      <c r="EN25" s="19">
        <v>0</v>
      </c>
      <c r="EO25" s="19">
        <v>0</v>
      </c>
      <c r="EP25" s="19">
        <v>0</v>
      </c>
      <c r="EQ25" s="19">
        <v>0</v>
      </c>
      <c r="ER25" s="19">
        <v>0</v>
      </c>
      <c r="ES25" s="19">
        <v>0</v>
      </c>
      <c r="ET25" s="19">
        <v>0</v>
      </c>
      <c r="EU25" s="19">
        <v>0</v>
      </c>
      <c r="EV25" s="19">
        <v>0</v>
      </c>
      <c r="EW25" s="19">
        <v>0</v>
      </c>
      <c r="EX25" s="19">
        <v>0</v>
      </c>
      <c r="EY25" s="19">
        <v>0</v>
      </c>
      <c r="EZ25" s="13">
        <f t="shared" si="6"/>
        <v>111967</v>
      </c>
      <c r="FA25" s="13">
        <v>85028</v>
      </c>
      <c r="FB25" s="13">
        <v>26939</v>
      </c>
      <c r="FC25" s="19">
        <v>1286.7</v>
      </c>
      <c r="FD25" s="19"/>
      <c r="FE25" s="19"/>
      <c r="FF25" s="19"/>
      <c r="FG25" s="19"/>
      <c r="FH25" s="19"/>
      <c r="FI25" s="19"/>
    </row>
    <row r="26" spans="1:165" s="11" customFormat="1" ht="18.75" x14ac:dyDescent="0.25">
      <c r="A26" s="20">
        <f t="shared" ref="A26:A49" si="7">A25+1</f>
        <v>3</v>
      </c>
      <c r="B26" s="18" t="s">
        <v>58</v>
      </c>
      <c r="C26" s="13" t="s">
        <v>50</v>
      </c>
      <c r="D26" s="13">
        <v>5027279768</v>
      </c>
      <c r="E26" s="19">
        <f>SUM(F26:EY26)</f>
        <v>542</v>
      </c>
      <c r="F26" s="19">
        <v>61</v>
      </c>
      <c r="G26" s="19">
        <v>448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33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 s="19">
        <v>0</v>
      </c>
      <c r="BO26" s="19">
        <v>0</v>
      </c>
      <c r="BP26" s="19">
        <v>0</v>
      </c>
      <c r="BQ26" s="19">
        <v>0</v>
      </c>
      <c r="BR26" s="19">
        <v>0</v>
      </c>
      <c r="BS26" s="19">
        <v>0</v>
      </c>
      <c r="BT26" s="19">
        <v>0</v>
      </c>
      <c r="BU26" s="19">
        <v>0</v>
      </c>
      <c r="BV26" s="19">
        <v>0</v>
      </c>
      <c r="BW26" s="19">
        <v>0</v>
      </c>
      <c r="BX26" s="19">
        <v>0</v>
      </c>
      <c r="BY26" s="19">
        <v>0</v>
      </c>
      <c r="BZ26" s="19">
        <v>0</v>
      </c>
      <c r="CA26" s="19">
        <v>0</v>
      </c>
      <c r="CB26" s="19">
        <v>0</v>
      </c>
      <c r="CC26" s="19">
        <v>0</v>
      </c>
      <c r="CD26" s="19">
        <v>0</v>
      </c>
      <c r="CE26" s="19">
        <v>0</v>
      </c>
      <c r="CF26" s="19">
        <v>0</v>
      </c>
      <c r="CG26" s="19">
        <v>0</v>
      </c>
      <c r="CH26" s="19">
        <v>0</v>
      </c>
      <c r="CI26" s="19">
        <v>0</v>
      </c>
      <c r="CJ26" s="19">
        <v>0</v>
      </c>
      <c r="CK26" s="19">
        <v>0</v>
      </c>
      <c r="CL26" s="19">
        <v>0</v>
      </c>
      <c r="CM26" s="19">
        <v>0</v>
      </c>
      <c r="CN26" s="19">
        <v>0</v>
      </c>
      <c r="CO26" s="19">
        <v>0</v>
      </c>
      <c r="CP26" s="19">
        <v>0</v>
      </c>
      <c r="CQ26" s="19">
        <v>0</v>
      </c>
      <c r="CR26" s="19">
        <v>0</v>
      </c>
      <c r="CS26" s="19">
        <v>0</v>
      </c>
      <c r="CT26" s="19">
        <v>0</v>
      </c>
      <c r="CU26" s="19">
        <v>0</v>
      </c>
      <c r="CV26" s="19">
        <v>0</v>
      </c>
      <c r="CW26" s="19">
        <v>0</v>
      </c>
      <c r="CX26" s="19">
        <v>0</v>
      </c>
      <c r="CY26" s="19">
        <v>0</v>
      </c>
      <c r="CZ26" s="19">
        <v>0</v>
      </c>
      <c r="DA26" s="19">
        <v>0</v>
      </c>
      <c r="DB26" s="19">
        <v>0</v>
      </c>
      <c r="DC26" s="19">
        <v>0</v>
      </c>
      <c r="DD26" s="19">
        <v>0</v>
      </c>
      <c r="DE26" s="19">
        <v>0</v>
      </c>
      <c r="DF26" s="19">
        <v>0</v>
      </c>
      <c r="DG26" s="19">
        <v>0</v>
      </c>
      <c r="DH26" s="19">
        <v>0</v>
      </c>
      <c r="DI26" s="19">
        <v>0</v>
      </c>
      <c r="DJ26" s="19">
        <v>0</v>
      </c>
      <c r="DK26" s="19">
        <v>0</v>
      </c>
      <c r="DL26" s="19">
        <v>0</v>
      </c>
      <c r="DM26" s="19">
        <v>0</v>
      </c>
      <c r="DN26" s="19">
        <v>0</v>
      </c>
      <c r="DO26" s="19">
        <v>0</v>
      </c>
      <c r="DP26" s="19">
        <v>0</v>
      </c>
      <c r="DQ26" s="19">
        <v>0</v>
      </c>
      <c r="DR26" s="19">
        <v>0</v>
      </c>
      <c r="DS26" s="19">
        <v>0</v>
      </c>
      <c r="DT26" s="19">
        <v>0</v>
      </c>
      <c r="DU26" s="19">
        <v>0</v>
      </c>
      <c r="DV26" s="19">
        <v>0</v>
      </c>
      <c r="DW26" s="19">
        <v>0</v>
      </c>
      <c r="DX26" s="19">
        <v>0</v>
      </c>
      <c r="DY26" s="19">
        <v>0</v>
      </c>
      <c r="DZ26" s="19">
        <v>0</v>
      </c>
      <c r="EA26" s="19">
        <v>0</v>
      </c>
      <c r="EB26" s="19">
        <v>0</v>
      </c>
      <c r="EC26" s="19">
        <v>0</v>
      </c>
      <c r="ED26" s="19">
        <v>0</v>
      </c>
      <c r="EE26" s="19">
        <v>0</v>
      </c>
      <c r="EF26" s="19">
        <v>0</v>
      </c>
      <c r="EG26" s="19">
        <v>0</v>
      </c>
      <c r="EH26" s="19">
        <v>0</v>
      </c>
      <c r="EI26" s="19">
        <v>0</v>
      </c>
      <c r="EJ26" s="19">
        <v>0</v>
      </c>
      <c r="EK26" s="19">
        <v>0</v>
      </c>
      <c r="EL26" s="19">
        <v>0</v>
      </c>
      <c r="EM26" s="19">
        <v>0</v>
      </c>
      <c r="EN26" s="19">
        <v>0</v>
      </c>
      <c r="EO26" s="19">
        <v>0</v>
      </c>
      <c r="EP26" s="19">
        <v>0</v>
      </c>
      <c r="EQ26" s="19">
        <v>0</v>
      </c>
      <c r="ER26" s="19">
        <v>0</v>
      </c>
      <c r="ES26" s="19">
        <v>0</v>
      </c>
      <c r="ET26" s="19">
        <v>0</v>
      </c>
      <c r="EU26" s="19">
        <v>0</v>
      </c>
      <c r="EV26" s="19">
        <v>0</v>
      </c>
      <c r="EW26" s="19">
        <v>0</v>
      </c>
      <c r="EX26" s="19">
        <v>0</v>
      </c>
      <c r="EY26" s="19">
        <v>0</v>
      </c>
      <c r="EZ26" s="13">
        <f>FA26+FB26</f>
        <v>33637</v>
      </c>
      <c r="FA26" s="13">
        <v>24701</v>
      </c>
      <c r="FB26" s="13">
        <v>8936</v>
      </c>
      <c r="FC26" s="19">
        <v>410.3</v>
      </c>
      <c r="FD26" s="19"/>
      <c r="FE26" s="19"/>
      <c r="FF26" s="19"/>
      <c r="FG26" s="19"/>
      <c r="FH26" s="19"/>
      <c r="FI26" s="19"/>
    </row>
    <row r="27" spans="1:165" s="11" customFormat="1" ht="18.75" x14ac:dyDescent="0.25">
      <c r="A27" s="20">
        <f t="shared" si="7"/>
        <v>4</v>
      </c>
      <c r="B27" s="18" t="s">
        <v>59</v>
      </c>
      <c r="C27" s="13" t="s">
        <v>50</v>
      </c>
      <c r="D27" s="13">
        <v>5027218821</v>
      </c>
      <c r="E27" s="19">
        <f t="shared" si="5"/>
        <v>1078</v>
      </c>
      <c r="F27" s="19">
        <v>106</v>
      </c>
      <c r="G27" s="19">
        <v>840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132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>
        <v>0</v>
      </c>
      <c r="AT27" s="19">
        <v>0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0</v>
      </c>
      <c r="BG27" s="19">
        <v>0</v>
      </c>
      <c r="BH27" s="19">
        <v>0</v>
      </c>
      <c r="BI27" s="19">
        <v>0</v>
      </c>
      <c r="BJ27" s="19">
        <v>0</v>
      </c>
      <c r="BK27" s="19">
        <v>0</v>
      </c>
      <c r="BL27" s="19">
        <v>0</v>
      </c>
      <c r="BM27" s="19">
        <v>0</v>
      </c>
      <c r="BN27" s="19">
        <v>0</v>
      </c>
      <c r="BO27" s="19">
        <v>0</v>
      </c>
      <c r="BP27" s="19">
        <v>0</v>
      </c>
      <c r="BQ27" s="19">
        <v>0</v>
      </c>
      <c r="BR27" s="19">
        <v>0</v>
      </c>
      <c r="BS27" s="19">
        <v>0</v>
      </c>
      <c r="BT27" s="19">
        <v>0</v>
      </c>
      <c r="BU27" s="19">
        <v>0</v>
      </c>
      <c r="BV27" s="19">
        <v>0</v>
      </c>
      <c r="BW27" s="19">
        <v>0</v>
      </c>
      <c r="BX27" s="19">
        <v>0</v>
      </c>
      <c r="BY27" s="19">
        <v>0</v>
      </c>
      <c r="BZ27" s="19">
        <v>0</v>
      </c>
      <c r="CA27" s="19">
        <v>0</v>
      </c>
      <c r="CB27" s="19">
        <v>0</v>
      </c>
      <c r="CC27" s="19">
        <v>0</v>
      </c>
      <c r="CD27" s="19">
        <v>0</v>
      </c>
      <c r="CE27" s="19">
        <v>0</v>
      </c>
      <c r="CF27" s="19">
        <v>0</v>
      </c>
      <c r="CG27" s="19">
        <v>0</v>
      </c>
      <c r="CH27" s="19">
        <v>0</v>
      </c>
      <c r="CI27" s="19">
        <v>0</v>
      </c>
      <c r="CJ27" s="19">
        <v>0</v>
      </c>
      <c r="CK27" s="19">
        <v>0</v>
      </c>
      <c r="CL27" s="19">
        <v>0</v>
      </c>
      <c r="CM27" s="19">
        <v>0</v>
      </c>
      <c r="CN27" s="19">
        <v>0</v>
      </c>
      <c r="CO27" s="19">
        <v>0</v>
      </c>
      <c r="CP27" s="19">
        <v>0</v>
      </c>
      <c r="CQ27" s="19">
        <v>0</v>
      </c>
      <c r="CR27" s="19">
        <v>0</v>
      </c>
      <c r="CS27" s="19">
        <v>0</v>
      </c>
      <c r="CT27" s="19">
        <v>0</v>
      </c>
      <c r="CU27" s="19">
        <v>0</v>
      </c>
      <c r="CV27" s="19">
        <v>0</v>
      </c>
      <c r="CW27" s="19">
        <v>0</v>
      </c>
      <c r="CX27" s="19">
        <v>0</v>
      </c>
      <c r="CY27" s="19">
        <v>0</v>
      </c>
      <c r="CZ27" s="19">
        <v>0</v>
      </c>
      <c r="DA27" s="19">
        <v>0</v>
      </c>
      <c r="DB27" s="19">
        <v>0</v>
      </c>
      <c r="DC27" s="19">
        <v>0</v>
      </c>
      <c r="DD27" s="19">
        <v>0</v>
      </c>
      <c r="DE27" s="19">
        <v>0</v>
      </c>
      <c r="DF27" s="19">
        <v>0</v>
      </c>
      <c r="DG27" s="19">
        <v>0</v>
      </c>
      <c r="DH27" s="19">
        <v>0</v>
      </c>
      <c r="DI27" s="19">
        <v>0</v>
      </c>
      <c r="DJ27" s="19">
        <v>0</v>
      </c>
      <c r="DK27" s="19">
        <v>0</v>
      </c>
      <c r="DL27" s="19">
        <v>0</v>
      </c>
      <c r="DM27" s="19">
        <v>0</v>
      </c>
      <c r="DN27" s="19">
        <v>0</v>
      </c>
      <c r="DO27" s="19">
        <v>0</v>
      </c>
      <c r="DP27" s="19">
        <v>0</v>
      </c>
      <c r="DQ27" s="19">
        <v>0</v>
      </c>
      <c r="DR27" s="19">
        <v>0</v>
      </c>
      <c r="DS27" s="19">
        <v>0</v>
      </c>
      <c r="DT27" s="19">
        <v>0</v>
      </c>
      <c r="DU27" s="19">
        <v>0</v>
      </c>
      <c r="DV27" s="19">
        <v>0</v>
      </c>
      <c r="DW27" s="19">
        <v>0</v>
      </c>
      <c r="DX27" s="19">
        <v>0</v>
      </c>
      <c r="DY27" s="19">
        <v>0</v>
      </c>
      <c r="DZ27" s="19">
        <v>0</v>
      </c>
      <c r="EA27" s="19">
        <v>0</v>
      </c>
      <c r="EB27" s="19">
        <v>0</v>
      </c>
      <c r="EC27" s="19">
        <v>0</v>
      </c>
      <c r="ED27" s="19">
        <v>0</v>
      </c>
      <c r="EE27" s="19">
        <v>0</v>
      </c>
      <c r="EF27" s="19">
        <v>0</v>
      </c>
      <c r="EG27" s="19">
        <v>0</v>
      </c>
      <c r="EH27" s="19">
        <v>0</v>
      </c>
      <c r="EI27" s="19">
        <v>0</v>
      </c>
      <c r="EJ27" s="19">
        <v>0</v>
      </c>
      <c r="EK27" s="19">
        <v>0</v>
      </c>
      <c r="EL27" s="19">
        <v>0</v>
      </c>
      <c r="EM27" s="19">
        <v>0</v>
      </c>
      <c r="EN27" s="19">
        <v>0</v>
      </c>
      <c r="EO27" s="19">
        <v>0</v>
      </c>
      <c r="EP27" s="19">
        <v>0</v>
      </c>
      <c r="EQ27" s="19">
        <v>0</v>
      </c>
      <c r="ER27" s="19">
        <v>0</v>
      </c>
      <c r="ES27" s="19">
        <v>0</v>
      </c>
      <c r="ET27" s="19">
        <v>0</v>
      </c>
      <c r="EU27" s="19">
        <v>0</v>
      </c>
      <c r="EV27" s="19">
        <v>0</v>
      </c>
      <c r="EW27" s="19">
        <v>0</v>
      </c>
      <c r="EX27" s="19">
        <v>0</v>
      </c>
      <c r="EY27" s="19">
        <v>0</v>
      </c>
      <c r="EZ27" s="13">
        <f t="shared" si="6"/>
        <v>89852</v>
      </c>
      <c r="FA27" s="13">
        <v>69637</v>
      </c>
      <c r="FB27" s="13">
        <v>20215</v>
      </c>
      <c r="FC27" s="19">
        <v>951.1</v>
      </c>
      <c r="FD27" s="19"/>
      <c r="FE27" s="19"/>
      <c r="FF27" s="19"/>
      <c r="FG27" s="19"/>
      <c r="FH27" s="19"/>
      <c r="FI27" s="19"/>
    </row>
    <row r="28" spans="1:165" s="11" customFormat="1" ht="18.75" x14ac:dyDescent="0.25">
      <c r="A28" s="20">
        <f t="shared" si="7"/>
        <v>5</v>
      </c>
      <c r="B28" s="18" t="s">
        <v>60</v>
      </c>
      <c r="C28" s="13" t="s">
        <v>50</v>
      </c>
      <c r="D28" s="13">
        <v>5027090794</v>
      </c>
      <c r="E28" s="19">
        <f t="shared" si="5"/>
        <v>1050</v>
      </c>
      <c r="F28" s="19">
        <v>115</v>
      </c>
      <c r="G28" s="19">
        <v>872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45</v>
      </c>
      <c r="W28" s="19">
        <v>0</v>
      </c>
      <c r="X28" s="19">
        <v>0</v>
      </c>
      <c r="Y28" s="19">
        <v>9</v>
      </c>
      <c r="Z28" s="19">
        <v>0</v>
      </c>
      <c r="AA28" s="19">
        <v>0</v>
      </c>
      <c r="AB28" s="19">
        <v>0</v>
      </c>
      <c r="AC28" s="19">
        <v>0</v>
      </c>
      <c r="AD28" s="19">
        <v>9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U28" s="19">
        <v>0</v>
      </c>
      <c r="AV28" s="19">
        <v>0</v>
      </c>
      <c r="AW28" s="19">
        <v>0</v>
      </c>
      <c r="AX28" s="19">
        <v>0</v>
      </c>
      <c r="AY28" s="19">
        <v>0</v>
      </c>
      <c r="AZ28" s="19">
        <v>0</v>
      </c>
      <c r="BA28" s="19">
        <v>0</v>
      </c>
      <c r="BB28" s="19">
        <v>0</v>
      </c>
      <c r="BC28" s="19">
        <v>0</v>
      </c>
      <c r="BD28" s="19">
        <v>0</v>
      </c>
      <c r="BE28" s="19">
        <v>0</v>
      </c>
      <c r="BF28" s="19">
        <v>0</v>
      </c>
      <c r="BG28" s="19">
        <v>0</v>
      </c>
      <c r="BH28" s="19">
        <v>0</v>
      </c>
      <c r="BI28" s="19">
        <v>0</v>
      </c>
      <c r="BJ28" s="19">
        <v>0</v>
      </c>
      <c r="BK28" s="19">
        <v>0</v>
      </c>
      <c r="BL28" s="19">
        <v>0</v>
      </c>
      <c r="BM28" s="19">
        <v>0</v>
      </c>
      <c r="BN28" s="19">
        <v>0</v>
      </c>
      <c r="BO28" s="19">
        <v>0</v>
      </c>
      <c r="BP28" s="19">
        <v>0</v>
      </c>
      <c r="BQ28" s="19">
        <v>0</v>
      </c>
      <c r="BR28" s="19">
        <v>0</v>
      </c>
      <c r="BS28" s="19">
        <v>0</v>
      </c>
      <c r="BT28" s="19">
        <v>0</v>
      </c>
      <c r="BU28" s="19">
        <v>0</v>
      </c>
      <c r="BV28" s="19">
        <v>0</v>
      </c>
      <c r="BW28" s="19">
        <v>0</v>
      </c>
      <c r="BX28" s="19">
        <v>0</v>
      </c>
      <c r="BY28" s="19">
        <v>0</v>
      </c>
      <c r="BZ28" s="19">
        <v>0</v>
      </c>
      <c r="CA28" s="19">
        <v>0</v>
      </c>
      <c r="CB28" s="19">
        <v>0</v>
      </c>
      <c r="CC28" s="19">
        <v>0</v>
      </c>
      <c r="CD28" s="19">
        <v>0</v>
      </c>
      <c r="CE28" s="19">
        <v>0</v>
      </c>
      <c r="CF28" s="19">
        <v>0</v>
      </c>
      <c r="CG28" s="19">
        <v>0</v>
      </c>
      <c r="CH28" s="19">
        <v>0</v>
      </c>
      <c r="CI28" s="19">
        <v>0</v>
      </c>
      <c r="CJ28" s="19">
        <v>0</v>
      </c>
      <c r="CK28" s="19">
        <v>0</v>
      </c>
      <c r="CL28" s="19">
        <v>0</v>
      </c>
      <c r="CM28" s="19">
        <v>0</v>
      </c>
      <c r="CN28" s="19">
        <v>0</v>
      </c>
      <c r="CO28" s="19">
        <v>0</v>
      </c>
      <c r="CP28" s="19">
        <v>0</v>
      </c>
      <c r="CQ28" s="19">
        <v>0</v>
      </c>
      <c r="CR28" s="19">
        <v>0</v>
      </c>
      <c r="CS28" s="19">
        <v>0</v>
      </c>
      <c r="CT28" s="19">
        <v>0</v>
      </c>
      <c r="CU28" s="19">
        <v>0</v>
      </c>
      <c r="CV28" s="19">
        <v>0</v>
      </c>
      <c r="CW28" s="19">
        <v>0</v>
      </c>
      <c r="CX28" s="19">
        <v>0</v>
      </c>
      <c r="CY28" s="19">
        <v>0</v>
      </c>
      <c r="CZ28" s="19">
        <v>0</v>
      </c>
      <c r="DA28" s="19">
        <v>0</v>
      </c>
      <c r="DB28" s="19">
        <v>0</v>
      </c>
      <c r="DC28" s="19">
        <v>0</v>
      </c>
      <c r="DD28" s="19">
        <v>0</v>
      </c>
      <c r="DE28" s="19">
        <v>0</v>
      </c>
      <c r="DF28" s="19">
        <v>0</v>
      </c>
      <c r="DG28" s="19">
        <v>0</v>
      </c>
      <c r="DH28" s="19">
        <v>0</v>
      </c>
      <c r="DI28" s="19">
        <v>0</v>
      </c>
      <c r="DJ28" s="19">
        <v>0</v>
      </c>
      <c r="DK28" s="19">
        <v>0</v>
      </c>
      <c r="DL28" s="19">
        <v>0</v>
      </c>
      <c r="DM28" s="19">
        <v>0</v>
      </c>
      <c r="DN28" s="19">
        <v>0</v>
      </c>
      <c r="DO28" s="19">
        <v>0</v>
      </c>
      <c r="DP28" s="19">
        <v>0</v>
      </c>
      <c r="DQ28" s="19">
        <v>0</v>
      </c>
      <c r="DR28" s="19">
        <v>0</v>
      </c>
      <c r="DS28" s="19">
        <v>0</v>
      </c>
      <c r="DT28" s="19">
        <v>0</v>
      </c>
      <c r="DU28" s="19">
        <v>0</v>
      </c>
      <c r="DV28" s="19">
        <v>0</v>
      </c>
      <c r="DW28" s="19">
        <v>0</v>
      </c>
      <c r="DX28" s="19">
        <v>0</v>
      </c>
      <c r="DY28" s="19">
        <v>0</v>
      </c>
      <c r="DZ28" s="19">
        <v>0</v>
      </c>
      <c r="EA28" s="19">
        <v>0</v>
      </c>
      <c r="EB28" s="19">
        <v>0</v>
      </c>
      <c r="EC28" s="19">
        <v>0</v>
      </c>
      <c r="ED28" s="19">
        <v>0</v>
      </c>
      <c r="EE28" s="19">
        <v>0</v>
      </c>
      <c r="EF28" s="19">
        <v>0</v>
      </c>
      <c r="EG28" s="19">
        <v>0</v>
      </c>
      <c r="EH28" s="19">
        <v>0</v>
      </c>
      <c r="EI28" s="19">
        <v>0</v>
      </c>
      <c r="EJ28" s="19">
        <v>0</v>
      </c>
      <c r="EK28" s="19">
        <v>0</v>
      </c>
      <c r="EL28" s="19">
        <v>0</v>
      </c>
      <c r="EM28" s="19">
        <v>0</v>
      </c>
      <c r="EN28" s="19">
        <v>0</v>
      </c>
      <c r="EO28" s="19">
        <v>0</v>
      </c>
      <c r="EP28" s="19">
        <v>0</v>
      </c>
      <c r="EQ28" s="19">
        <v>0</v>
      </c>
      <c r="ER28" s="19">
        <v>0</v>
      </c>
      <c r="ES28" s="19">
        <v>0</v>
      </c>
      <c r="ET28" s="19">
        <v>0</v>
      </c>
      <c r="EU28" s="19">
        <v>0</v>
      </c>
      <c r="EV28" s="19">
        <v>0</v>
      </c>
      <c r="EW28" s="19">
        <v>0</v>
      </c>
      <c r="EX28" s="19">
        <v>0</v>
      </c>
      <c r="EY28" s="19">
        <v>0</v>
      </c>
      <c r="EZ28" s="13">
        <f t="shared" si="6"/>
        <v>38618</v>
      </c>
      <c r="FA28" s="13">
        <v>28699</v>
      </c>
      <c r="FB28" s="13">
        <v>9919</v>
      </c>
      <c r="FC28" s="19">
        <v>471</v>
      </c>
      <c r="FD28" s="19"/>
      <c r="FE28" s="19"/>
      <c r="FF28" s="19"/>
      <c r="FG28" s="19"/>
      <c r="FH28" s="19"/>
      <c r="FI28" s="19"/>
    </row>
    <row r="29" spans="1:165" s="11" customFormat="1" ht="18.75" x14ac:dyDescent="0.25">
      <c r="A29" s="20">
        <f t="shared" si="7"/>
        <v>6</v>
      </c>
      <c r="B29" s="18" t="s">
        <v>54</v>
      </c>
      <c r="C29" s="13" t="s">
        <v>50</v>
      </c>
      <c r="D29" s="13">
        <v>5027199174</v>
      </c>
      <c r="E29" s="19">
        <f t="shared" si="5"/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U29" s="19"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>
        <v>0</v>
      </c>
      <c r="BD29" s="19">
        <v>0</v>
      </c>
      <c r="BE29" s="19">
        <v>0</v>
      </c>
      <c r="BF29" s="19">
        <v>0</v>
      </c>
      <c r="BG29" s="19">
        <v>0</v>
      </c>
      <c r="BH29" s="19">
        <v>0</v>
      </c>
      <c r="BI29" s="19">
        <v>0</v>
      </c>
      <c r="BJ29" s="19">
        <v>0</v>
      </c>
      <c r="BK29" s="19">
        <v>0</v>
      </c>
      <c r="BL29" s="19">
        <v>0</v>
      </c>
      <c r="BM29" s="19">
        <v>0</v>
      </c>
      <c r="BN29" s="19">
        <v>0</v>
      </c>
      <c r="BO29" s="19">
        <v>0</v>
      </c>
      <c r="BP29" s="19">
        <v>0</v>
      </c>
      <c r="BQ29" s="19">
        <v>0</v>
      </c>
      <c r="BR29" s="19">
        <v>0</v>
      </c>
      <c r="BS29" s="19">
        <v>0</v>
      </c>
      <c r="BT29" s="19">
        <v>0</v>
      </c>
      <c r="BU29" s="19">
        <v>0</v>
      </c>
      <c r="BV29" s="19">
        <v>0</v>
      </c>
      <c r="BW29" s="19">
        <v>0</v>
      </c>
      <c r="BX29" s="19">
        <v>0</v>
      </c>
      <c r="BY29" s="19">
        <v>0</v>
      </c>
      <c r="BZ29" s="19">
        <v>0</v>
      </c>
      <c r="CA29" s="19">
        <v>0</v>
      </c>
      <c r="CB29" s="19">
        <v>0</v>
      </c>
      <c r="CC29" s="19">
        <v>0</v>
      </c>
      <c r="CD29" s="19">
        <v>0</v>
      </c>
      <c r="CE29" s="19">
        <v>0</v>
      </c>
      <c r="CF29" s="19">
        <v>0</v>
      </c>
      <c r="CG29" s="19">
        <v>0</v>
      </c>
      <c r="CH29" s="19">
        <v>0</v>
      </c>
      <c r="CI29" s="19">
        <v>0</v>
      </c>
      <c r="CJ29" s="19">
        <v>0</v>
      </c>
      <c r="CK29" s="19">
        <v>0</v>
      </c>
      <c r="CL29" s="19">
        <v>0</v>
      </c>
      <c r="CM29" s="19">
        <v>0</v>
      </c>
      <c r="CN29" s="19">
        <v>0</v>
      </c>
      <c r="CO29" s="19">
        <v>0</v>
      </c>
      <c r="CP29" s="19">
        <v>0</v>
      </c>
      <c r="CQ29" s="19">
        <v>0</v>
      </c>
      <c r="CR29" s="19">
        <v>0</v>
      </c>
      <c r="CS29" s="19">
        <v>0</v>
      </c>
      <c r="CT29" s="19">
        <v>0</v>
      </c>
      <c r="CU29" s="19">
        <v>0</v>
      </c>
      <c r="CV29" s="19">
        <v>0</v>
      </c>
      <c r="CW29" s="19">
        <v>0</v>
      </c>
      <c r="CX29" s="19">
        <v>0</v>
      </c>
      <c r="CY29" s="19">
        <v>0</v>
      </c>
      <c r="CZ29" s="19">
        <v>0</v>
      </c>
      <c r="DA29" s="19">
        <v>0</v>
      </c>
      <c r="DB29" s="19">
        <v>0</v>
      </c>
      <c r="DC29" s="19">
        <v>0</v>
      </c>
      <c r="DD29" s="19">
        <v>0</v>
      </c>
      <c r="DE29" s="19">
        <v>0</v>
      </c>
      <c r="DF29" s="19">
        <v>0</v>
      </c>
      <c r="DG29" s="19">
        <v>0</v>
      </c>
      <c r="DH29" s="19">
        <v>0</v>
      </c>
      <c r="DI29" s="19">
        <v>0</v>
      </c>
      <c r="DJ29" s="19">
        <v>0</v>
      </c>
      <c r="DK29" s="19">
        <v>0</v>
      </c>
      <c r="DL29" s="19">
        <v>0</v>
      </c>
      <c r="DM29" s="19">
        <v>0</v>
      </c>
      <c r="DN29" s="19">
        <v>0</v>
      </c>
      <c r="DO29" s="19">
        <v>0</v>
      </c>
      <c r="DP29" s="19">
        <v>0</v>
      </c>
      <c r="DQ29" s="19">
        <v>0</v>
      </c>
      <c r="DR29" s="19">
        <v>0</v>
      </c>
      <c r="DS29" s="19">
        <v>0</v>
      </c>
      <c r="DT29" s="19">
        <v>0</v>
      </c>
      <c r="DU29" s="19">
        <v>0</v>
      </c>
      <c r="DV29" s="19">
        <v>0</v>
      </c>
      <c r="DW29" s="19">
        <v>0</v>
      </c>
      <c r="DX29" s="19">
        <v>0</v>
      </c>
      <c r="DY29" s="19">
        <v>0</v>
      </c>
      <c r="DZ29" s="19">
        <v>0</v>
      </c>
      <c r="EA29" s="19">
        <v>0</v>
      </c>
      <c r="EB29" s="19">
        <v>0</v>
      </c>
      <c r="EC29" s="19">
        <v>0</v>
      </c>
      <c r="ED29" s="19">
        <v>0</v>
      </c>
      <c r="EE29" s="19">
        <v>0</v>
      </c>
      <c r="EF29" s="19">
        <v>0</v>
      </c>
      <c r="EG29" s="19">
        <v>0</v>
      </c>
      <c r="EH29" s="19">
        <v>0</v>
      </c>
      <c r="EI29" s="19">
        <v>0</v>
      </c>
      <c r="EJ29" s="19">
        <v>0</v>
      </c>
      <c r="EK29" s="19">
        <v>0</v>
      </c>
      <c r="EL29" s="19">
        <v>0</v>
      </c>
      <c r="EM29" s="19">
        <v>0</v>
      </c>
      <c r="EN29" s="19">
        <v>0</v>
      </c>
      <c r="EO29" s="19">
        <v>0</v>
      </c>
      <c r="EP29" s="19">
        <v>0</v>
      </c>
      <c r="EQ29" s="19">
        <v>0</v>
      </c>
      <c r="ER29" s="19">
        <v>0</v>
      </c>
      <c r="ES29" s="19">
        <v>0</v>
      </c>
      <c r="ET29" s="19">
        <v>0</v>
      </c>
      <c r="EU29" s="19">
        <v>0</v>
      </c>
      <c r="EV29" s="19">
        <v>0</v>
      </c>
      <c r="EW29" s="19">
        <v>0</v>
      </c>
      <c r="EX29" s="19">
        <v>0</v>
      </c>
      <c r="EY29" s="19">
        <v>0</v>
      </c>
      <c r="EZ29" s="13">
        <f t="shared" si="6"/>
        <v>3603</v>
      </c>
      <c r="FA29" s="13">
        <v>2616</v>
      </c>
      <c r="FB29" s="13">
        <v>987</v>
      </c>
      <c r="FC29" s="19">
        <v>48.3</v>
      </c>
      <c r="FD29" s="19"/>
      <c r="FE29" s="19"/>
      <c r="FF29" s="19"/>
      <c r="FG29" s="19"/>
      <c r="FH29" s="19"/>
      <c r="FI29" s="19"/>
    </row>
    <row r="30" spans="1:165" s="11" customFormat="1" ht="18.75" x14ac:dyDescent="0.25">
      <c r="A30" s="20">
        <f t="shared" si="7"/>
        <v>7</v>
      </c>
      <c r="B30" s="18" t="s">
        <v>61</v>
      </c>
      <c r="C30" s="13" t="s">
        <v>50</v>
      </c>
      <c r="D30" s="13">
        <v>5027199329</v>
      </c>
      <c r="E30" s="19">
        <f t="shared" si="5"/>
        <v>809</v>
      </c>
      <c r="F30" s="19">
        <v>75</v>
      </c>
      <c r="G30" s="19">
        <v>641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80</v>
      </c>
      <c r="W30" s="19">
        <v>0</v>
      </c>
      <c r="X30" s="19">
        <v>0</v>
      </c>
      <c r="Y30" s="19">
        <v>7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6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9">
        <v>0</v>
      </c>
      <c r="AU30" s="19">
        <v>0</v>
      </c>
      <c r="AV30" s="19">
        <v>0</v>
      </c>
      <c r="AW30" s="19">
        <v>0</v>
      </c>
      <c r="AX30" s="19">
        <v>0</v>
      </c>
      <c r="AY30" s="19">
        <v>0</v>
      </c>
      <c r="AZ30" s="19">
        <v>0</v>
      </c>
      <c r="BA30" s="19">
        <v>0</v>
      </c>
      <c r="BB30" s="19">
        <v>0</v>
      </c>
      <c r="BC30" s="19">
        <v>0</v>
      </c>
      <c r="BD30" s="19">
        <v>0</v>
      </c>
      <c r="BE30" s="19">
        <v>0</v>
      </c>
      <c r="BF30" s="19">
        <v>0</v>
      </c>
      <c r="BG30" s="19">
        <v>0</v>
      </c>
      <c r="BH30" s="19">
        <v>0</v>
      </c>
      <c r="BI30" s="19">
        <v>0</v>
      </c>
      <c r="BJ30" s="19">
        <v>0</v>
      </c>
      <c r="BK30" s="19">
        <v>0</v>
      </c>
      <c r="BL30" s="19">
        <v>0</v>
      </c>
      <c r="BM30" s="19">
        <v>0</v>
      </c>
      <c r="BN30" s="19">
        <v>0</v>
      </c>
      <c r="BO30" s="19">
        <v>0</v>
      </c>
      <c r="BP30" s="19">
        <v>0</v>
      </c>
      <c r="BQ30" s="19">
        <v>0</v>
      </c>
      <c r="BR30" s="19">
        <v>0</v>
      </c>
      <c r="BS30" s="19">
        <v>0</v>
      </c>
      <c r="BT30" s="19">
        <v>0</v>
      </c>
      <c r="BU30" s="19">
        <v>0</v>
      </c>
      <c r="BV30" s="19">
        <v>0</v>
      </c>
      <c r="BW30" s="19">
        <v>0</v>
      </c>
      <c r="BX30" s="19">
        <v>0</v>
      </c>
      <c r="BY30" s="19">
        <v>0</v>
      </c>
      <c r="BZ30" s="19">
        <v>0</v>
      </c>
      <c r="CA30" s="19">
        <v>0</v>
      </c>
      <c r="CB30" s="19">
        <v>0</v>
      </c>
      <c r="CC30" s="19">
        <v>0</v>
      </c>
      <c r="CD30" s="19">
        <v>0</v>
      </c>
      <c r="CE30" s="19">
        <v>0</v>
      </c>
      <c r="CF30" s="19">
        <v>0</v>
      </c>
      <c r="CG30" s="19">
        <v>0</v>
      </c>
      <c r="CH30" s="19">
        <v>0</v>
      </c>
      <c r="CI30" s="19">
        <v>0</v>
      </c>
      <c r="CJ30" s="19">
        <v>0</v>
      </c>
      <c r="CK30" s="19">
        <v>0</v>
      </c>
      <c r="CL30" s="19">
        <v>0</v>
      </c>
      <c r="CM30" s="19">
        <v>0</v>
      </c>
      <c r="CN30" s="19">
        <v>0</v>
      </c>
      <c r="CO30" s="19">
        <v>0</v>
      </c>
      <c r="CP30" s="19">
        <v>0</v>
      </c>
      <c r="CQ30" s="19">
        <v>0</v>
      </c>
      <c r="CR30" s="19">
        <v>0</v>
      </c>
      <c r="CS30" s="19">
        <v>0</v>
      </c>
      <c r="CT30" s="19">
        <v>0</v>
      </c>
      <c r="CU30" s="19">
        <v>0</v>
      </c>
      <c r="CV30" s="19">
        <v>0</v>
      </c>
      <c r="CW30" s="19">
        <v>0</v>
      </c>
      <c r="CX30" s="19">
        <v>0</v>
      </c>
      <c r="CY30" s="19">
        <v>0</v>
      </c>
      <c r="CZ30" s="19">
        <v>0</v>
      </c>
      <c r="DA30" s="19">
        <v>0</v>
      </c>
      <c r="DB30" s="19">
        <v>0</v>
      </c>
      <c r="DC30" s="19">
        <v>0</v>
      </c>
      <c r="DD30" s="19">
        <v>0</v>
      </c>
      <c r="DE30" s="19">
        <v>0</v>
      </c>
      <c r="DF30" s="19">
        <v>0</v>
      </c>
      <c r="DG30" s="19">
        <v>0</v>
      </c>
      <c r="DH30" s="19">
        <v>0</v>
      </c>
      <c r="DI30" s="19">
        <v>0</v>
      </c>
      <c r="DJ30" s="19">
        <v>0</v>
      </c>
      <c r="DK30" s="19">
        <v>0</v>
      </c>
      <c r="DL30" s="19">
        <v>0</v>
      </c>
      <c r="DM30" s="19">
        <v>0</v>
      </c>
      <c r="DN30" s="19">
        <v>0</v>
      </c>
      <c r="DO30" s="19">
        <v>0</v>
      </c>
      <c r="DP30" s="19">
        <v>0</v>
      </c>
      <c r="DQ30" s="19">
        <v>0</v>
      </c>
      <c r="DR30" s="19">
        <v>0</v>
      </c>
      <c r="DS30" s="19">
        <v>0</v>
      </c>
      <c r="DT30" s="19">
        <v>0</v>
      </c>
      <c r="DU30" s="19">
        <v>0</v>
      </c>
      <c r="DV30" s="19">
        <v>0</v>
      </c>
      <c r="DW30" s="19">
        <v>0</v>
      </c>
      <c r="DX30" s="19">
        <v>0</v>
      </c>
      <c r="DY30" s="19">
        <v>0</v>
      </c>
      <c r="DZ30" s="19">
        <v>0</v>
      </c>
      <c r="EA30" s="19">
        <v>0</v>
      </c>
      <c r="EB30" s="19">
        <v>0</v>
      </c>
      <c r="EC30" s="19">
        <v>0</v>
      </c>
      <c r="ED30" s="19">
        <v>0</v>
      </c>
      <c r="EE30" s="19">
        <v>0</v>
      </c>
      <c r="EF30" s="19">
        <v>0</v>
      </c>
      <c r="EG30" s="19">
        <v>0</v>
      </c>
      <c r="EH30" s="19">
        <v>0</v>
      </c>
      <c r="EI30" s="19">
        <v>0</v>
      </c>
      <c r="EJ30" s="19">
        <v>0</v>
      </c>
      <c r="EK30" s="19">
        <v>0</v>
      </c>
      <c r="EL30" s="19">
        <v>0</v>
      </c>
      <c r="EM30" s="19">
        <v>0</v>
      </c>
      <c r="EN30" s="19">
        <v>0</v>
      </c>
      <c r="EO30" s="19">
        <v>0</v>
      </c>
      <c r="EP30" s="19">
        <v>0</v>
      </c>
      <c r="EQ30" s="19">
        <v>0</v>
      </c>
      <c r="ER30" s="19">
        <v>0</v>
      </c>
      <c r="ES30" s="19">
        <v>0</v>
      </c>
      <c r="ET30" s="19">
        <v>0</v>
      </c>
      <c r="EU30" s="19">
        <v>0</v>
      </c>
      <c r="EV30" s="19">
        <v>0</v>
      </c>
      <c r="EW30" s="19">
        <v>0</v>
      </c>
      <c r="EX30" s="19">
        <v>0</v>
      </c>
      <c r="EY30" s="19">
        <v>0</v>
      </c>
      <c r="EZ30" s="13">
        <f t="shared" si="6"/>
        <v>28881</v>
      </c>
      <c r="FA30" s="13">
        <v>21692</v>
      </c>
      <c r="FB30" s="13">
        <v>7189</v>
      </c>
      <c r="FC30" s="19">
        <v>359.9</v>
      </c>
      <c r="FD30" s="19"/>
      <c r="FE30" s="19"/>
      <c r="FF30" s="19"/>
      <c r="FG30" s="19"/>
      <c r="FH30" s="19"/>
      <c r="FI30" s="19"/>
    </row>
    <row r="31" spans="1:165" s="11" customFormat="1" ht="18.75" x14ac:dyDescent="0.25">
      <c r="A31" s="20">
        <f t="shared" si="7"/>
        <v>8</v>
      </c>
      <c r="B31" s="18" t="s">
        <v>62</v>
      </c>
      <c r="C31" s="13" t="s">
        <v>50</v>
      </c>
      <c r="D31" s="13">
        <v>5027216422</v>
      </c>
      <c r="E31" s="19">
        <f t="shared" si="5"/>
        <v>745</v>
      </c>
      <c r="F31" s="19">
        <v>45</v>
      </c>
      <c r="G31" s="19">
        <v>658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20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22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19">
        <v>0</v>
      </c>
      <c r="BO31" s="19">
        <v>0</v>
      </c>
      <c r="BP31" s="19">
        <v>0</v>
      </c>
      <c r="BQ31" s="19">
        <v>0</v>
      </c>
      <c r="BR31" s="19">
        <v>0</v>
      </c>
      <c r="BS31" s="19">
        <v>0</v>
      </c>
      <c r="BT31" s="19">
        <v>0</v>
      </c>
      <c r="BU31" s="19">
        <v>0</v>
      </c>
      <c r="BV31" s="19">
        <v>0</v>
      </c>
      <c r="BW31" s="19">
        <v>0</v>
      </c>
      <c r="BX31" s="19">
        <v>0</v>
      </c>
      <c r="BY31" s="19">
        <v>0</v>
      </c>
      <c r="BZ31" s="19">
        <v>0</v>
      </c>
      <c r="CA31" s="19">
        <v>0</v>
      </c>
      <c r="CB31" s="19">
        <v>0</v>
      </c>
      <c r="CC31" s="19">
        <v>0</v>
      </c>
      <c r="CD31" s="19">
        <v>0</v>
      </c>
      <c r="CE31" s="19">
        <v>0</v>
      </c>
      <c r="CF31" s="19">
        <v>0</v>
      </c>
      <c r="CG31" s="19">
        <v>0</v>
      </c>
      <c r="CH31" s="19">
        <v>0</v>
      </c>
      <c r="CI31" s="19">
        <v>0</v>
      </c>
      <c r="CJ31" s="19">
        <v>0</v>
      </c>
      <c r="CK31" s="19">
        <v>0</v>
      </c>
      <c r="CL31" s="19">
        <v>0</v>
      </c>
      <c r="CM31" s="19">
        <v>0</v>
      </c>
      <c r="CN31" s="19">
        <v>0</v>
      </c>
      <c r="CO31" s="19">
        <v>0</v>
      </c>
      <c r="CP31" s="19">
        <v>0</v>
      </c>
      <c r="CQ31" s="19">
        <v>0</v>
      </c>
      <c r="CR31" s="19">
        <v>0</v>
      </c>
      <c r="CS31" s="19">
        <v>0</v>
      </c>
      <c r="CT31" s="19">
        <v>0</v>
      </c>
      <c r="CU31" s="19">
        <v>0</v>
      </c>
      <c r="CV31" s="19">
        <v>0</v>
      </c>
      <c r="CW31" s="19">
        <v>0</v>
      </c>
      <c r="CX31" s="19">
        <v>0</v>
      </c>
      <c r="CY31" s="19">
        <v>0</v>
      </c>
      <c r="CZ31" s="19">
        <v>0</v>
      </c>
      <c r="DA31" s="19">
        <v>0</v>
      </c>
      <c r="DB31" s="19">
        <v>0</v>
      </c>
      <c r="DC31" s="19">
        <v>0</v>
      </c>
      <c r="DD31" s="19">
        <v>0</v>
      </c>
      <c r="DE31" s="19">
        <v>0</v>
      </c>
      <c r="DF31" s="19">
        <v>0</v>
      </c>
      <c r="DG31" s="19">
        <v>0</v>
      </c>
      <c r="DH31" s="19">
        <v>0</v>
      </c>
      <c r="DI31" s="19">
        <v>0</v>
      </c>
      <c r="DJ31" s="19">
        <v>0</v>
      </c>
      <c r="DK31" s="19">
        <v>0</v>
      </c>
      <c r="DL31" s="19">
        <v>0</v>
      </c>
      <c r="DM31" s="19">
        <v>0</v>
      </c>
      <c r="DN31" s="19">
        <v>0</v>
      </c>
      <c r="DO31" s="19">
        <v>0</v>
      </c>
      <c r="DP31" s="19">
        <v>0</v>
      </c>
      <c r="DQ31" s="19">
        <v>0</v>
      </c>
      <c r="DR31" s="19">
        <v>0</v>
      </c>
      <c r="DS31" s="19">
        <v>0</v>
      </c>
      <c r="DT31" s="19">
        <v>0</v>
      </c>
      <c r="DU31" s="19">
        <v>0</v>
      </c>
      <c r="DV31" s="19">
        <v>0</v>
      </c>
      <c r="DW31" s="19">
        <v>0</v>
      </c>
      <c r="DX31" s="19">
        <v>0</v>
      </c>
      <c r="DY31" s="19">
        <v>0</v>
      </c>
      <c r="DZ31" s="19">
        <v>0</v>
      </c>
      <c r="EA31" s="19">
        <v>0</v>
      </c>
      <c r="EB31" s="19">
        <v>0</v>
      </c>
      <c r="EC31" s="19">
        <v>0</v>
      </c>
      <c r="ED31" s="19">
        <v>0</v>
      </c>
      <c r="EE31" s="19">
        <v>0</v>
      </c>
      <c r="EF31" s="19">
        <v>0</v>
      </c>
      <c r="EG31" s="19">
        <v>0</v>
      </c>
      <c r="EH31" s="19">
        <v>0</v>
      </c>
      <c r="EI31" s="19">
        <v>0</v>
      </c>
      <c r="EJ31" s="19">
        <v>0</v>
      </c>
      <c r="EK31" s="19">
        <v>0</v>
      </c>
      <c r="EL31" s="19">
        <v>0</v>
      </c>
      <c r="EM31" s="19">
        <v>0</v>
      </c>
      <c r="EN31" s="19">
        <v>0</v>
      </c>
      <c r="EO31" s="19">
        <v>0</v>
      </c>
      <c r="EP31" s="19">
        <v>0</v>
      </c>
      <c r="EQ31" s="19">
        <v>0</v>
      </c>
      <c r="ER31" s="19">
        <v>0</v>
      </c>
      <c r="ES31" s="19">
        <v>0</v>
      </c>
      <c r="ET31" s="19">
        <v>0</v>
      </c>
      <c r="EU31" s="19">
        <v>0</v>
      </c>
      <c r="EV31" s="19">
        <v>0</v>
      </c>
      <c r="EW31" s="19">
        <v>0</v>
      </c>
      <c r="EX31" s="19">
        <v>0</v>
      </c>
      <c r="EY31" s="19">
        <v>0</v>
      </c>
      <c r="EZ31" s="13">
        <f t="shared" si="6"/>
        <v>38815</v>
      </c>
      <c r="FA31" s="13">
        <v>29378</v>
      </c>
      <c r="FB31" s="13">
        <v>9437</v>
      </c>
      <c r="FC31" s="19">
        <v>407.1</v>
      </c>
      <c r="FD31" s="19"/>
      <c r="FE31" s="19"/>
      <c r="FF31" s="19"/>
      <c r="FG31" s="19"/>
      <c r="FH31" s="19"/>
      <c r="FI31" s="19"/>
    </row>
    <row r="32" spans="1:165" s="11" customFormat="1" ht="18.75" x14ac:dyDescent="0.25">
      <c r="A32" s="20">
        <f t="shared" si="7"/>
        <v>9</v>
      </c>
      <c r="B32" s="18" t="s">
        <v>63</v>
      </c>
      <c r="C32" s="13" t="s">
        <v>50</v>
      </c>
      <c r="D32" s="13">
        <v>5027230716</v>
      </c>
      <c r="E32" s="19">
        <f t="shared" si="5"/>
        <v>1131</v>
      </c>
      <c r="F32" s="19">
        <v>46</v>
      </c>
      <c r="G32" s="19">
        <v>954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131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v>0</v>
      </c>
      <c r="AT32" s="19">
        <v>0</v>
      </c>
      <c r="AU32" s="19">
        <v>0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9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0</v>
      </c>
      <c r="BG32" s="19">
        <v>0</v>
      </c>
      <c r="BH32" s="19">
        <v>0</v>
      </c>
      <c r="BI32" s="19">
        <v>0</v>
      </c>
      <c r="BJ32" s="19">
        <v>0</v>
      </c>
      <c r="BK32" s="19">
        <v>0</v>
      </c>
      <c r="BL32" s="19">
        <v>0</v>
      </c>
      <c r="BM32" s="19">
        <v>0</v>
      </c>
      <c r="BN32" s="19">
        <v>0</v>
      </c>
      <c r="BO32" s="19">
        <v>0</v>
      </c>
      <c r="BP32" s="19">
        <v>0</v>
      </c>
      <c r="BQ32" s="19">
        <v>0</v>
      </c>
      <c r="BR32" s="19">
        <v>0</v>
      </c>
      <c r="BS32" s="19">
        <v>0</v>
      </c>
      <c r="BT32" s="19">
        <v>0</v>
      </c>
      <c r="BU32" s="19">
        <v>0</v>
      </c>
      <c r="BV32" s="19">
        <v>0</v>
      </c>
      <c r="BW32" s="19">
        <v>0</v>
      </c>
      <c r="BX32" s="19">
        <v>0</v>
      </c>
      <c r="BY32" s="19">
        <v>0</v>
      </c>
      <c r="BZ32" s="19">
        <v>0</v>
      </c>
      <c r="CA32" s="19">
        <v>0</v>
      </c>
      <c r="CB32" s="19">
        <v>0</v>
      </c>
      <c r="CC32" s="19">
        <v>0</v>
      </c>
      <c r="CD32" s="19">
        <v>0</v>
      </c>
      <c r="CE32" s="19">
        <v>0</v>
      </c>
      <c r="CF32" s="19">
        <v>0</v>
      </c>
      <c r="CG32" s="19">
        <v>0</v>
      </c>
      <c r="CH32" s="19">
        <v>0</v>
      </c>
      <c r="CI32" s="19">
        <v>0</v>
      </c>
      <c r="CJ32" s="19">
        <v>0</v>
      </c>
      <c r="CK32" s="19">
        <v>0</v>
      </c>
      <c r="CL32" s="19">
        <v>0</v>
      </c>
      <c r="CM32" s="19">
        <v>0</v>
      </c>
      <c r="CN32" s="19">
        <v>0</v>
      </c>
      <c r="CO32" s="19">
        <v>0</v>
      </c>
      <c r="CP32" s="19">
        <v>0</v>
      </c>
      <c r="CQ32" s="19">
        <v>0</v>
      </c>
      <c r="CR32" s="19">
        <v>0</v>
      </c>
      <c r="CS32" s="19">
        <v>0</v>
      </c>
      <c r="CT32" s="19">
        <v>0</v>
      </c>
      <c r="CU32" s="19">
        <v>0</v>
      </c>
      <c r="CV32" s="19">
        <v>0</v>
      </c>
      <c r="CW32" s="19">
        <v>0</v>
      </c>
      <c r="CX32" s="19">
        <v>0</v>
      </c>
      <c r="CY32" s="19">
        <v>0</v>
      </c>
      <c r="CZ32" s="19">
        <v>0</v>
      </c>
      <c r="DA32" s="19">
        <v>0</v>
      </c>
      <c r="DB32" s="19">
        <v>0</v>
      </c>
      <c r="DC32" s="19">
        <v>0</v>
      </c>
      <c r="DD32" s="19">
        <v>0</v>
      </c>
      <c r="DE32" s="19">
        <v>0</v>
      </c>
      <c r="DF32" s="19">
        <v>0</v>
      </c>
      <c r="DG32" s="19">
        <v>0</v>
      </c>
      <c r="DH32" s="19">
        <v>0</v>
      </c>
      <c r="DI32" s="19">
        <v>0</v>
      </c>
      <c r="DJ32" s="19">
        <v>0</v>
      </c>
      <c r="DK32" s="19">
        <v>0</v>
      </c>
      <c r="DL32" s="19">
        <v>0</v>
      </c>
      <c r="DM32" s="19">
        <v>0</v>
      </c>
      <c r="DN32" s="19">
        <v>0</v>
      </c>
      <c r="DO32" s="19">
        <v>0</v>
      </c>
      <c r="DP32" s="19">
        <v>0</v>
      </c>
      <c r="DQ32" s="19">
        <v>0</v>
      </c>
      <c r="DR32" s="19">
        <v>0</v>
      </c>
      <c r="DS32" s="19">
        <v>0</v>
      </c>
      <c r="DT32" s="19">
        <v>0</v>
      </c>
      <c r="DU32" s="19">
        <v>0</v>
      </c>
      <c r="DV32" s="19">
        <v>0</v>
      </c>
      <c r="DW32" s="19">
        <v>0</v>
      </c>
      <c r="DX32" s="19">
        <v>0</v>
      </c>
      <c r="DY32" s="19">
        <v>0</v>
      </c>
      <c r="DZ32" s="19">
        <v>0</v>
      </c>
      <c r="EA32" s="19">
        <v>0</v>
      </c>
      <c r="EB32" s="19">
        <v>0</v>
      </c>
      <c r="EC32" s="19">
        <v>0</v>
      </c>
      <c r="ED32" s="19">
        <v>0</v>
      </c>
      <c r="EE32" s="19">
        <v>0</v>
      </c>
      <c r="EF32" s="19">
        <v>0</v>
      </c>
      <c r="EG32" s="19">
        <v>0</v>
      </c>
      <c r="EH32" s="19">
        <v>0</v>
      </c>
      <c r="EI32" s="19">
        <v>0</v>
      </c>
      <c r="EJ32" s="19">
        <v>0</v>
      </c>
      <c r="EK32" s="19">
        <v>0</v>
      </c>
      <c r="EL32" s="19">
        <v>0</v>
      </c>
      <c r="EM32" s="19">
        <v>0</v>
      </c>
      <c r="EN32" s="19">
        <v>0</v>
      </c>
      <c r="EO32" s="19">
        <v>0</v>
      </c>
      <c r="EP32" s="19">
        <v>0</v>
      </c>
      <c r="EQ32" s="19">
        <v>0</v>
      </c>
      <c r="ER32" s="19">
        <v>0</v>
      </c>
      <c r="ES32" s="19">
        <v>0</v>
      </c>
      <c r="ET32" s="19">
        <v>0</v>
      </c>
      <c r="EU32" s="19">
        <v>0</v>
      </c>
      <c r="EV32" s="19">
        <v>0</v>
      </c>
      <c r="EW32" s="19">
        <v>0</v>
      </c>
      <c r="EX32" s="19">
        <v>0</v>
      </c>
      <c r="EY32" s="19">
        <v>0</v>
      </c>
      <c r="EZ32" s="13">
        <f t="shared" si="6"/>
        <v>85501</v>
      </c>
      <c r="FA32" s="13">
        <v>63063</v>
      </c>
      <c r="FB32" s="13">
        <v>22438</v>
      </c>
      <c r="FC32" s="19">
        <v>1016.2</v>
      </c>
      <c r="FD32" s="19"/>
      <c r="FE32" s="19"/>
      <c r="FF32" s="19"/>
      <c r="FG32" s="19"/>
      <c r="FH32" s="19"/>
      <c r="FI32" s="19"/>
    </row>
    <row r="33" spans="1:165" s="11" customFormat="1" ht="18.75" x14ac:dyDescent="0.25">
      <c r="A33" s="20">
        <f t="shared" si="7"/>
        <v>10</v>
      </c>
      <c r="B33" s="18" t="s">
        <v>64</v>
      </c>
      <c r="C33" s="13" t="s">
        <v>50</v>
      </c>
      <c r="D33" s="13">
        <v>5027241901</v>
      </c>
      <c r="E33" s="19">
        <f t="shared" si="5"/>
        <v>1152</v>
      </c>
      <c r="F33" s="19">
        <v>112</v>
      </c>
      <c r="G33" s="19">
        <v>915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125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19">
        <v>0</v>
      </c>
      <c r="BI33" s="19">
        <v>0</v>
      </c>
      <c r="BJ33" s="19">
        <v>0</v>
      </c>
      <c r="BK33" s="19">
        <v>0</v>
      </c>
      <c r="BL33" s="19">
        <v>0</v>
      </c>
      <c r="BM33" s="19">
        <v>0</v>
      </c>
      <c r="BN33" s="19">
        <v>0</v>
      </c>
      <c r="BO33" s="19">
        <v>0</v>
      </c>
      <c r="BP33" s="19">
        <v>0</v>
      </c>
      <c r="BQ33" s="19">
        <v>0</v>
      </c>
      <c r="BR33" s="19">
        <v>0</v>
      </c>
      <c r="BS33" s="19">
        <v>0</v>
      </c>
      <c r="BT33" s="19">
        <v>0</v>
      </c>
      <c r="BU33" s="19">
        <v>0</v>
      </c>
      <c r="BV33" s="19">
        <v>0</v>
      </c>
      <c r="BW33" s="19">
        <v>0</v>
      </c>
      <c r="BX33" s="19">
        <v>0</v>
      </c>
      <c r="BY33" s="19">
        <v>0</v>
      </c>
      <c r="BZ33" s="19">
        <v>0</v>
      </c>
      <c r="CA33" s="19">
        <v>0</v>
      </c>
      <c r="CB33" s="19">
        <v>0</v>
      </c>
      <c r="CC33" s="19">
        <v>0</v>
      </c>
      <c r="CD33" s="19">
        <v>0</v>
      </c>
      <c r="CE33" s="19">
        <v>0</v>
      </c>
      <c r="CF33" s="19">
        <v>0</v>
      </c>
      <c r="CG33" s="19">
        <v>0</v>
      </c>
      <c r="CH33" s="19">
        <v>0</v>
      </c>
      <c r="CI33" s="19">
        <v>0</v>
      </c>
      <c r="CJ33" s="19">
        <v>0</v>
      </c>
      <c r="CK33" s="19">
        <v>0</v>
      </c>
      <c r="CL33" s="19">
        <v>0</v>
      </c>
      <c r="CM33" s="19">
        <v>0</v>
      </c>
      <c r="CN33" s="19">
        <v>0</v>
      </c>
      <c r="CO33" s="19">
        <v>0</v>
      </c>
      <c r="CP33" s="19">
        <v>0</v>
      </c>
      <c r="CQ33" s="19">
        <v>0</v>
      </c>
      <c r="CR33" s="19">
        <v>0</v>
      </c>
      <c r="CS33" s="19">
        <v>0</v>
      </c>
      <c r="CT33" s="19">
        <v>0</v>
      </c>
      <c r="CU33" s="19">
        <v>0</v>
      </c>
      <c r="CV33" s="19">
        <v>0</v>
      </c>
      <c r="CW33" s="19">
        <v>0</v>
      </c>
      <c r="CX33" s="19">
        <v>0</v>
      </c>
      <c r="CY33" s="19">
        <v>0</v>
      </c>
      <c r="CZ33" s="19">
        <v>0</v>
      </c>
      <c r="DA33" s="19">
        <v>0</v>
      </c>
      <c r="DB33" s="19">
        <v>0</v>
      </c>
      <c r="DC33" s="19">
        <v>0</v>
      </c>
      <c r="DD33" s="19">
        <v>0</v>
      </c>
      <c r="DE33" s="19">
        <v>0</v>
      </c>
      <c r="DF33" s="19">
        <v>0</v>
      </c>
      <c r="DG33" s="19">
        <v>0</v>
      </c>
      <c r="DH33" s="19">
        <v>0</v>
      </c>
      <c r="DI33" s="19">
        <v>0</v>
      </c>
      <c r="DJ33" s="19">
        <v>0</v>
      </c>
      <c r="DK33" s="19">
        <v>0</v>
      </c>
      <c r="DL33" s="19">
        <v>0</v>
      </c>
      <c r="DM33" s="19">
        <v>0</v>
      </c>
      <c r="DN33" s="19">
        <v>0</v>
      </c>
      <c r="DO33" s="19">
        <v>0</v>
      </c>
      <c r="DP33" s="19">
        <v>0</v>
      </c>
      <c r="DQ33" s="19">
        <v>0</v>
      </c>
      <c r="DR33" s="19">
        <v>0</v>
      </c>
      <c r="DS33" s="19">
        <v>0</v>
      </c>
      <c r="DT33" s="19">
        <v>0</v>
      </c>
      <c r="DU33" s="19">
        <v>0</v>
      </c>
      <c r="DV33" s="19">
        <v>0</v>
      </c>
      <c r="DW33" s="19">
        <v>0</v>
      </c>
      <c r="DX33" s="19">
        <v>0</v>
      </c>
      <c r="DY33" s="19">
        <v>0</v>
      </c>
      <c r="DZ33" s="19">
        <v>0</v>
      </c>
      <c r="EA33" s="19">
        <v>0</v>
      </c>
      <c r="EB33" s="19">
        <v>0</v>
      </c>
      <c r="EC33" s="19">
        <v>0</v>
      </c>
      <c r="ED33" s="19">
        <v>0</v>
      </c>
      <c r="EE33" s="19">
        <v>0</v>
      </c>
      <c r="EF33" s="19">
        <v>0</v>
      </c>
      <c r="EG33" s="19">
        <v>0</v>
      </c>
      <c r="EH33" s="19">
        <v>0</v>
      </c>
      <c r="EI33" s="19">
        <v>0</v>
      </c>
      <c r="EJ33" s="19">
        <v>0</v>
      </c>
      <c r="EK33" s="19">
        <v>0</v>
      </c>
      <c r="EL33" s="19">
        <v>0</v>
      </c>
      <c r="EM33" s="19">
        <v>0</v>
      </c>
      <c r="EN33" s="19">
        <v>0</v>
      </c>
      <c r="EO33" s="19">
        <v>0</v>
      </c>
      <c r="EP33" s="19">
        <v>0</v>
      </c>
      <c r="EQ33" s="19">
        <v>0</v>
      </c>
      <c r="ER33" s="19">
        <v>0</v>
      </c>
      <c r="ES33" s="19">
        <v>0</v>
      </c>
      <c r="ET33" s="19">
        <v>0</v>
      </c>
      <c r="EU33" s="19">
        <v>0</v>
      </c>
      <c r="EV33" s="19">
        <v>0</v>
      </c>
      <c r="EW33" s="19">
        <v>0</v>
      </c>
      <c r="EX33" s="19">
        <v>0</v>
      </c>
      <c r="EY33" s="19">
        <v>0</v>
      </c>
      <c r="EZ33" s="13">
        <f t="shared" si="6"/>
        <v>78968</v>
      </c>
      <c r="FA33" s="13">
        <v>57732</v>
      </c>
      <c r="FB33" s="13">
        <v>21236</v>
      </c>
      <c r="FC33" s="19">
        <v>1016.2</v>
      </c>
      <c r="FD33" s="19"/>
      <c r="FE33" s="19"/>
      <c r="FF33" s="19"/>
      <c r="FG33" s="19"/>
      <c r="FH33" s="19"/>
      <c r="FI33" s="19"/>
    </row>
    <row r="34" spans="1:165" s="11" customFormat="1" ht="18.75" x14ac:dyDescent="0.25">
      <c r="A34" s="20">
        <f t="shared" si="7"/>
        <v>11</v>
      </c>
      <c r="B34" s="18" t="s">
        <v>65</v>
      </c>
      <c r="C34" s="13" t="s">
        <v>50</v>
      </c>
      <c r="D34" s="13">
        <v>5027233932</v>
      </c>
      <c r="E34" s="19">
        <f t="shared" si="5"/>
        <v>1327</v>
      </c>
      <c r="F34" s="19">
        <v>45</v>
      </c>
      <c r="G34" s="19">
        <v>1180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75</v>
      </c>
      <c r="W34" s="19">
        <v>0</v>
      </c>
      <c r="X34" s="19">
        <v>0</v>
      </c>
      <c r="Y34" s="19">
        <v>17</v>
      </c>
      <c r="Z34" s="19">
        <v>0</v>
      </c>
      <c r="AA34" s="19">
        <v>0</v>
      </c>
      <c r="AB34" s="19">
        <v>0</v>
      </c>
      <c r="AC34" s="19">
        <v>0</v>
      </c>
      <c r="AD34" s="19">
        <v>10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0</v>
      </c>
      <c r="BJ34" s="19">
        <v>0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v>0</v>
      </c>
      <c r="BQ34" s="19">
        <v>0</v>
      </c>
      <c r="BR34" s="19">
        <v>0</v>
      </c>
      <c r="BS34" s="19">
        <v>0</v>
      </c>
      <c r="BT34" s="19">
        <v>0</v>
      </c>
      <c r="BU34" s="19">
        <v>0</v>
      </c>
      <c r="BV34" s="19">
        <v>0</v>
      </c>
      <c r="BW34" s="19">
        <v>0</v>
      </c>
      <c r="BX34" s="19">
        <v>0</v>
      </c>
      <c r="BY34" s="19">
        <v>0</v>
      </c>
      <c r="BZ34" s="19">
        <v>0</v>
      </c>
      <c r="CA34" s="19">
        <v>0</v>
      </c>
      <c r="CB34" s="19">
        <v>0</v>
      </c>
      <c r="CC34" s="19">
        <v>0</v>
      </c>
      <c r="CD34" s="19">
        <v>0</v>
      </c>
      <c r="CE34" s="19">
        <v>0</v>
      </c>
      <c r="CF34" s="19">
        <v>0</v>
      </c>
      <c r="CG34" s="19">
        <v>0</v>
      </c>
      <c r="CH34" s="19">
        <v>0</v>
      </c>
      <c r="CI34" s="19">
        <v>0</v>
      </c>
      <c r="CJ34" s="19">
        <v>0</v>
      </c>
      <c r="CK34" s="19">
        <v>0</v>
      </c>
      <c r="CL34" s="19">
        <v>0</v>
      </c>
      <c r="CM34" s="19">
        <v>0</v>
      </c>
      <c r="CN34" s="19">
        <v>0</v>
      </c>
      <c r="CO34" s="19">
        <v>0</v>
      </c>
      <c r="CP34" s="19">
        <v>0</v>
      </c>
      <c r="CQ34" s="19">
        <v>0</v>
      </c>
      <c r="CR34" s="19">
        <v>0</v>
      </c>
      <c r="CS34" s="19">
        <v>0</v>
      </c>
      <c r="CT34" s="19">
        <v>0</v>
      </c>
      <c r="CU34" s="19">
        <v>0</v>
      </c>
      <c r="CV34" s="19">
        <v>0</v>
      </c>
      <c r="CW34" s="19">
        <v>0</v>
      </c>
      <c r="CX34" s="19">
        <v>0</v>
      </c>
      <c r="CY34" s="19">
        <v>0</v>
      </c>
      <c r="CZ34" s="19">
        <v>0</v>
      </c>
      <c r="DA34" s="19">
        <v>0</v>
      </c>
      <c r="DB34" s="19">
        <v>0</v>
      </c>
      <c r="DC34" s="19">
        <v>0</v>
      </c>
      <c r="DD34" s="19">
        <v>0</v>
      </c>
      <c r="DE34" s="19">
        <v>0</v>
      </c>
      <c r="DF34" s="19">
        <v>0</v>
      </c>
      <c r="DG34" s="19">
        <v>0</v>
      </c>
      <c r="DH34" s="19">
        <v>0</v>
      </c>
      <c r="DI34" s="19">
        <v>0</v>
      </c>
      <c r="DJ34" s="19">
        <v>0</v>
      </c>
      <c r="DK34" s="19">
        <v>0</v>
      </c>
      <c r="DL34" s="19">
        <v>0</v>
      </c>
      <c r="DM34" s="19">
        <v>0</v>
      </c>
      <c r="DN34" s="19">
        <v>0</v>
      </c>
      <c r="DO34" s="19">
        <v>0</v>
      </c>
      <c r="DP34" s="19">
        <v>0</v>
      </c>
      <c r="DQ34" s="19">
        <v>0</v>
      </c>
      <c r="DR34" s="19">
        <v>0</v>
      </c>
      <c r="DS34" s="19">
        <v>0</v>
      </c>
      <c r="DT34" s="19">
        <v>0</v>
      </c>
      <c r="DU34" s="19">
        <v>0</v>
      </c>
      <c r="DV34" s="19">
        <v>0</v>
      </c>
      <c r="DW34" s="19">
        <v>0</v>
      </c>
      <c r="DX34" s="19">
        <v>0</v>
      </c>
      <c r="DY34" s="19">
        <v>0</v>
      </c>
      <c r="DZ34" s="19">
        <v>0</v>
      </c>
      <c r="EA34" s="19">
        <v>0</v>
      </c>
      <c r="EB34" s="19">
        <v>0</v>
      </c>
      <c r="EC34" s="19">
        <v>0</v>
      </c>
      <c r="ED34" s="19">
        <v>0</v>
      </c>
      <c r="EE34" s="19">
        <v>0</v>
      </c>
      <c r="EF34" s="19">
        <v>0</v>
      </c>
      <c r="EG34" s="19">
        <v>0</v>
      </c>
      <c r="EH34" s="19">
        <v>0</v>
      </c>
      <c r="EI34" s="19">
        <v>0</v>
      </c>
      <c r="EJ34" s="19">
        <v>0</v>
      </c>
      <c r="EK34" s="19">
        <v>0</v>
      </c>
      <c r="EL34" s="19">
        <v>0</v>
      </c>
      <c r="EM34" s="19">
        <v>0</v>
      </c>
      <c r="EN34" s="19">
        <v>0</v>
      </c>
      <c r="EO34" s="19">
        <v>0</v>
      </c>
      <c r="EP34" s="19">
        <v>0</v>
      </c>
      <c r="EQ34" s="19">
        <v>0</v>
      </c>
      <c r="ER34" s="19">
        <v>0</v>
      </c>
      <c r="ES34" s="19">
        <v>0</v>
      </c>
      <c r="ET34" s="19">
        <v>0</v>
      </c>
      <c r="EU34" s="19">
        <v>0</v>
      </c>
      <c r="EV34" s="19">
        <v>0</v>
      </c>
      <c r="EW34" s="19">
        <v>0</v>
      </c>
      <c r="EX34" s="19">
        <v>0</v>
      </c>
      <c r="EY34" s="19">
        <v>0</v>
      </c>
      <c r="EZ34" s="13">
        <f t="shared" si="6"/>
        <v>84986</v>
      </c>
      <c r="FA34" s="13">
        <v>63384</v>
      </c>
      <c r="FB34" s="13">
        <v>21602</v>
      </c>
      <c r="FC34" s="19">
        <v>1031.7</v>
      </c>
      <c r="FD34" s="19"/>
      <c r="FE34" s="19"/>
      <c r="FF34" s="19"/>
      <c r="FG34" s="19"/>
      <c r="FH34" s="19"/>
      <c r="FI34" s="19"/>
    </row>
    <row r="35" spans="1:165" s="11" customFormat="1" ht="18.75" x14ac:dyDescent="0.25">
      <c r="A35" s="20">
        <f t="shared" si="7"/>
        <v>12</v>
      </c>
      <c r="B35" s="18" t="s">
        <v>66</v>
      </c>
      <c r="C35" s="13" t="s">
        <v>50</v>
      </c>
      <c r="D35" s="13">
        <v>5027244677</v>
      </c>
      <c r="E35" s="19">
        <f t="shared" si="5"/>
        <v>489</v>
      </c>
      <c r="F35" s="19">
        <v>63</v>
      </c>
      <c r="G35" s="19">
        <v>347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79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19">
        <v>0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19">
        <v>0</v>
      </c>
      <c r="BO35" s="19">
        <v>0</v>
      </c>
      <c r="BP35" s="19">
        <v>0</v>
      </c>
      <c r="BQ35" s="19">
        <v>0</v>
      </c>
      <c r="BR35" s="19">
        <v>0</v>
      </c>
      <c r="BS35" s="19">
        <v>0</v>
      </c>
      <c r="BT35" s="19">
        <v>0</v>
      </c>
      <c r="BU35" s="19">
        <v>0</v>
      </c>
      <c r="BV35" s="19">
        <v>0</v>
      </c>
      <c r="BW35" s="19">
        <v>0</v>
      </c>
      <c r="BX35" s="19">
        <v>0</v>
      </c>
      <c r="BY35" s="19">
        <v>0</v>
      </c>
      <c r="BZ35" s="19">
        <v>0</v>
      </c>
      <c r="CA35" s="19">
        <v>0</v>
      </c>
      <c r="CB35" s="19">
        <v>0</v>
      </c>
      <c r="CC35" s="19">
        <v>0</v>
      </c>
      <c r="CD35" s="19">
        <v>0</v>
      </c>
      <c r="CE35" s="19">
        <v>0</v>
      </c>
      <c r="CF35" s="19">
        <v>0</v>
      </c>
      <c r="CG35" s="19">
        <v>0</v>
      </c>
      <c r="CH35" s="19">
        <v>0</v>
      </c>
      <c r="CI35" s="19">
        <v>0</v>
      </c>
      <c r="CJ35" s="19">
        <v>0</v>
      </c>
      <c r="CK35" s="19">
        <v>0</v>
      </c>
      <c r="CL35" s="19">
        <v>0</v>
      </c>
      <c r="CM35" s="19">
        <v>0</v>
      </c>
      <c r="CN35" s="19">
        <v>0</v>
      </c>
      <c r="CO35" s="19">
        <v>0</v>
      </c>
      <c r="CP35" s="19">
        <v>0</v>
      </c>
      <c r="CQ35" s="19">
        <v>0</v>
      </c>
      <c r="CR35" s="19">
        <v>0</v>
      </c>
      <c r="CS35" s="19">
        <v>0</v>
      </c>
      <c r="CT35" s="19">
        <v>0</v>
      </c>
      <c r="CU35" s="19">
        <v>0</v>
      </c>
      <c r="CV35" s="19">
        <v>0</v>
      </c>
      <c r="CW35" s="19">
        <v>0</v>
      </c>
      <c r="CX35" s="19">
        <v>0</v>
      </c>
      <c r="CY35" s="19">
        <v>0</v>
      </c>
      <c r="CZ35" s="19">
        <v>0</v>
      </c>
      <c r="DA35" s="19">
        <v>0</v>
      </c>
      <c r="DB35" s="19">
        <v>0</v>
      </c>
      <c r="DC35" s="19">
        <v>0</v>
      </c>
      <c r="DD35" s="19">
        <v>0</v>
      </c>
      <c r="DE35" s="19">
        <v>0</v>
      </c>
      <c r="DF35" s="19">
        <v>0</v>
      </c>
      <c r="DG35" s="19">
        <v>0</v>
      </c>
      <c r="DH35" s="19">
        <v>0</v>
      </c>
      <c r="DI35" s="19">
        <v>0</v>
      </c>
      <c r="DJ35" s="19">
        <v>0</v>
      </c>
      <c r="DK35" s="19">
        <v>0</v>
      </c>
      <c r="DL35" s="19">
        <v>0</v>
      </c>
      <c r="DM35" s="19">
        <v>0</v>
      </c>
      <c r="DN35" s="19">
        <v>0</v>
      </c>
      <c r="DO35" s="19">
        <v>0</v>
      </c>
      <c r="DP35" s="19">
        <v>0</v>
      </c>
      <c r="DQ35" s="19">
        <v>0</v>
      </c>
      <c r="DR35" s="19">
        <v>0</v>
      </c>
      <c r="DS35" s="19">
        <v>0</v>
      </c>
      <c r="DT35" s="19">
        <v>0</v>
      </c>
      <c r="DU35" s="19">
        <v>0</v>
      </c>
      <c r="DV35" s="19">
        <v>0</v>
      </c>
      <c r="DW35" s="19">
        <v>0</v>
      </c>
      <c r="DX35" s="19">
        <v>0</v>
      </c>
      <c r="DY35" s="19">
        <v>0</v>
      </c>
      <c r="DZ35" s="19">
        <v>0</v>
      </c>
      <c r="EA35" s="19">
        <v>0</v>
      </c>
      <c r="EB35" s="19">
        <v>0</v>
      </c>
      <c r="EC35" s="19">
        <v>0</v>
      </c>
      <c r="ED35" s="19">
        <v>0</v>
      </c>
      <c r="EE35" s="19">
        <v>0</v>
      </c>
      <c r="EF35" s="19">
        <v>0</v>
      </c>
      <c r="EG35" s="19">
        <v>0</v>
      </c>
      <c r="EH35" s="19">
        <v>0</v>
      </c>
      <c r="EI35" s="19">
        <v>0</v>
      </c>
      <c r="EJ35" s="19">
        <v>0</v>
      </c>
      <c r="EK35" s="19">
        <v>0</v>
      </c>
      <c r="EL35" s="19">
        <v>0</v>
      </c>
      <c r="EM35" s="19">
        <v>0</v>
      </c>
      <c r="EN35" s="19">
        <v>0</v>
      </c>
      <c r="EO35" s="19">
        <v>0</v>
      </c>
      <c r="EP35" s="19">
        <v>0</v>
      </c>
      <c r="EQ35" s="19">
        <v>0</v>
      </c>
      <c r="ER35" s="19">
        <v>0</v>
      </c>
      <c r="ES35" s="19">
        <v>0</v>
      </c>
      <c r="ET35" s="19">
        <v>0</v>
      </c>
      <c r="EU35" s="19">
        <v>0</v>
      </c>
      <c r="EV35" s="19">
        <v>0</v>
      </c>
      <c r="EW35" s="19">
        <v>0</v>
      </c>
      <c r="EX35" s="19">
        <v>0</v>
      </c>
      <c r="EY35" s="19">
        <v>0</v>
      </c>
      <c r="EZ35" s="13">
        <f t="shared" si="6"/>
        <v>31956</v>
      </c>
      <c r="FA35" s="13">
        <v>22738</v>
      </c>
      <c r="FB35" s="13">
        <v>9218</v>
      </c>
      <c r="FC35" s="19">
        <v>431.5</v>
      </c>
      <c r="FD35" s="19"/>
      <c r="FE35" s="19"/>
      <c r="FF35" s="19"/>
      <c r="FG35" s="19"/>
      <c r="FH35" s="19"/>
      <c r="FI35" s="19"/>
    </row>
    <row r="36" spans="1:165" s="11" customFormat="1" ht="18.75" x14ac:dyDescent="0.25">
      <c r="A36" s="20">
        <f t="shared" si="7"/>
        <v>13</v>
      </c>
      <c r="B36" s="18" t="s">
        <v>67</v>
      </c>
      <c r="C36" s="13" t="s">
        <v>50</v>
      </c>
      <c r="D36" s="13">
        <v>5027093273</v>
      </c>
      <c r="E36" s="19">
        <f t="shared" si="5"/>
        <v>1080</v>
      </c>
      <c r="F36" s="19">
        <v>152</v>
      </c>
      <c r="G36" s="19">
        <v>792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26</v>
      </c>
      <c r="V36" s="19">
        <v>110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  <c r="AO36" s="19">
        <v>0</v>
      </c>
      <c r="AP36" s="19">
        <v>0</v>
      </c>
      <c r="AQ36" s="19">
        <v>0</v>
      </c>
      <c r="AR36" s="19">
        <v>0</v>
      </c>
      <c r="AS36" s="19">
        <v>0</v>
      </c>
      <c r="AT36" s="19">
        <v>0</v>
      </c>
      <c r="AU36" s="19">
        <v>0</v>
      </c>
      <c r="AV36" s="19">
        <v>0</v>
      </c>
      <c r="AW36" s="19">
        <v>0</v>
      </c>
      <c r="AX36" s="19">
        <v>0</v>
      </c>
      <c r="AY36" s="19">
        <v>0</v>
      </c>
      <c r="AZ36" s="19">
        <v>0</v>
      </c>
      <c r="BA36" s="19">
        <v>0</v>
      </c>
      <c r="BB36" s="19">
        <v>0</v>
      </c>
      <c r="BC36" s="19">
        <v>0</v>
      </c>
      <c r="BD36" s="19">
        <v>0</v>
      </c>
      <c r="BE36" s="19">
        <v>0</v>
      </c>
      <c r="BF36" s="19">
        <v>0</v>
      </c>
      <c r="BG36" s="19">
        <v>0</v>
      </c>
      <c r="BH36" s="19">
        <v>0</v>
      </c>
      <c r="BI36" s="19">
        <v>0</v>
      </c>
      <c r="BJ36" s="19">
        <v>0</v>
      </c>
      <c r="BK36" s="19">
        <v>0</v>
      </c>
      <c r="BL36" s="19">
        <v>0</v>
      </c>
      <c r="BM36" s="19">
        <v>0</v>
      </c>
      <c r="BN36" s="19">
        <v>0</v>
      </c>
      <c r="BO36" s="19">
        <v>0</v>
      </c>
      <c r="BP36" s="19">
        <v>0</v>
      </c>
      <c r="BQ36" s="19">
        <v>0</v>
      </c>
      <c r="BR36" s="19">
        <v>0</v>
      </c>
      <c r="BS36" s="19">
        <v>0</v>
      </c>
      <c r="BT36" s="19">
        <v>0</v>
      </c>
      <c r="BU36" s="19">
        <v>0</v>
      </c>
      <c r="BV36" s="19">
        <v>0</v>
      </c>
      <c r="BW36" s="19">
        <v>0</v>
      </c>
      <c r="BX36" s="19">
        <v>0</v>
      </c>
      <c r="BY36" s="19">
        <v>0</v>
      </c>
      <c r="BZ36" s="19">
        <v>0</v>
      </c>
      <c r="CA36" s="19">
        <v>0</v>
      </c>
      <c r="CB36" s="19">
        <v>0</v>
      </c>
      <c r="CC36" s="19">
        <v>0</v>
      </c>
      <c r="CD36" s="19">
        <v>0</v>
      </c>
      <c r="CE36" s="19">
        <v>0</v>
      </c>
      <c r="CF36" s="19">
        <v>0</v>
      </c>
      <c r="CG36" s="19">
        <v>0</v>
      </c>
      <c r="CH36" s="19">
        <v>0</v>
      </c>
      <c r="CI36" s="19">
        <v>0</v>
      </c>
      <c r="CJ36" s="19">
        <v>0</v>
      </c>
      <c r="CK36" s="19">
        <v>0</v>
      </c>
      <c r="CL36" s="19">
        <v>0</v>
      </c>
      <c r="CM36" s="19">
        <v>0</v>
      </c>
      <c r="CN36" s="19">
        <v>0</v>
      </c>
      <c r="CO36" s="19">
        <v>0</v>
      </c>
      <c r="CP36" s="19">
        <v>0</v>
      </c>
      <c r="CQ36" s="19">
        <v>0</v>
      </c>
      <c r="CR36" s="19">
        <v>0</v>
      </c>
      <c r="CS36" s="19">
        <v>0</v>
      </c>
      <c r="CT36" s="19">
        <v>0</v>
      </c>
      <c r="CU36" s="19">
        <v>0</v>
      </c>
      <c r="CV36" s="19">
        <v>0</v>
      </c>
      <c r="CW36" s="19">
        <v>0</v>
      </c>
      <c r="CX36" s="19">
        <v>0</v>
      </c>
      <c r="CY36" s="19">
        <v>0</v>
      </c>
      <c r="CZ36" s="19">
        <v>0</v>
      </c>
      <c r="DA36" s="19">
        <v>0</v>
      </c>
      <c r="DB36" s="19">
        <v>0</v>
      </c>
      <c r="DC36" s="19">
        <v>0</v>
      </c>
      <c r="DD36" s="19">
        <v>0</v>
      </c>
      <c r="DE36" s="19">
        <v>0</v>
      </c>
      <c r="DF36" s="19">
        <v>0</v>
      </c>
      <c r="DG36" s="19">
        <v>0</v>
      </c>
      <c r="DH36" s="19">
        <v>0</v>
      </c>
      <c r="DI36" s="19">
        <v>0</v>
      </c>
      <c r="DJ36" s="19">
        <v>0</v>
      </c>
      <c r="DK36" s="19">
        <v>0</v>
      </c>
      <c r="DL36" s="19">
        <v>0</v>
      </c>
      <c r="DM36" s="19">
        <v>0</v>
      </c>
      <c r="DN36" s="19">
        <v>0</v>
      </c>
      <c r="DO36" s="19">
        <v>0</v>
      </c>
      <c r="DP36" s="19">
        <v>0</v>
      </c>
      <c r="DQ36" s="19">
        <v>0</v>
      </c>
      <c r="DR36" s="19">
        <v>0</v>
      </c>
      <c r="DS36" s="19">
        <v>0</v>
      </c>
      <c r="DT36" s="19">
        <v>0</v>
      </c>
      <c r="DU36" s="19">
        <v>0</v>
      </c>
      <c r="DV36" s="19">
        <v>0</v>
      </c>
      <c r="DW36" s="19">
        <v>0</v>
      </c>
      <c r="DX36" s="19">
        <v>0</v>
      </c>
      <c r="DY36" s="19">
        <v>0</v>
      </c>
      <c r="DZ36" s="19">
        <v>0</v>
      </c>
      <c r="EA36" s="19">
        <v>0</v>
      </c>
      <c r="EB36" s="19">
        <v>0</v>
      </c>
      <c r="EC36" s="19">
        <v>0</v>
      </c>
      <c r="ED36" s="19">
        <v>0</v>
      </c>
      <c r="EE36" s="19">
        <v>0</v>
      </c>
      <c r="EF36" s="19">
        <v>0</v>
      </c>
      <c r="EG36" s="19">
        <v>0</v>
      </c>
      <c r="EH36" s="19">
        <v>0</v>
      </c>
      <c r="EI36" s="19">
        <v>0</v>
      </c>
      <c r="EJ36" s="19">
        <v>0</v>
      </c>
      <c r="EK36" s="19">
        <v>0</v>
      </c>
      <c r="EL36" s="19">
        <v>0</v>
      </c>
      <c r="EM36" s="19">
        <v>0</v>
      </c>
      <c r="EN36" s="19">
        <v>0</v>
      </c>
      <c r="EO36" s="19">
        <v>0</v>
      </c>
      <c r="EP36" s="19">
        <v>0</v>
      </c>
      <c r="EQ36" s="19">
        <v>0</v>
      </c>
      <c r="ER36" s="19">
        <v>0</v>
      </c>
      <c r="ES36" s="19">
        <v>0</v>
      </c>
      <c r="ET36" s="19">
        <v>0</v>
      </c>
      <c r="EU36" s="19">
        <v>0</v>
      </c>
      <c r="EV36" s="19">
        <v>0</v>
      </c>
      <c r="EW36" s="19">
        <v>0</v>
      </c>
      <c r="EX36" s="19">
        <v>0</v>
      </c>
      <c r="EY36" s="19">
        <v>0</v>
      </c>
      <c r="EZ36" s="13">
        <f t="shared" si="6"/>
        <v>83667</v>
      </c>
      <c r="FA36" s="13">
        <v>64486</v>
      </c>
      <c r="FB36" s="13">
        <v>19181</v>
      </c>
      <c r="FC36" s="19">
        <v>906.2</v>
      </c>
      <c r="FD36" s="19"/>
      <c r="FE36" s="19"/>
      <c r="FF36" s="19"/>
      <c r="FG36" s="19"/>
      <c r="FH36" s="19"/>
      <c r="FI36" s="19"/>
    </row>
    <row r="37" spans="1:165" s="11" customFormat="1" ht="18.75" x14ac:dyDescent="0.25">
      <c r="A37" s="20">
        <f t="shared" si="7"/>
        <v>14</v>
      </c>
      <c r="B37" s="18" t="s">
        <v>68</v>
      </c>
      <c r="C37" s="13" t="s">
        <v>50</v>
      </c>
      <c r="D37" s="13">
        <v>5027093107</v>
      </c>
      <c r="E37" s="19">
        <f t="shared" si="5"/>
        <v>908</v>
      </c>
      <c r="F37" s="19">
        <v>100</v>
      </c>
      <c r="G37" s="19">
        <v>698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23</v>
      </c>
      <c r="V37" s="19">
        <v>70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17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>
        <v>0</v>
      </c>
      <c r="AT37" s="19">
        <v>0</v>
      </c>
      <c r="AU37" s="19">
        <v>0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19">
        <v>0</v>
      </c>
      <c r="BF37" s="19">
        <v>0</v>
      </c>
      <c r="BG37" s="19">
        <v>0</v>
      </c>
      <c r="BH37" s="19">
        <v>0</v>
      </c>
      <c r="BI37" s="19">
        <v>0</v>
      </c>
      <c r="BJ37" s="19">
        <v>0</v>
      </c>
      <c r="BK37" s="19">
        <v>0</v>
      </c>
      <c r="BL37" s="19">
        <v>0</v>
      </c>
      <c r="BM37" s="19">
        <v>0</v>
      </c>
      <c r="BN37" s="19">
        <v>0</v>
      </c>
      <c r="BO37" s="19">
        <v>0</v>
      </c>
      <c r="BP37" s="19">
        <v>0</v>
      </c>
      <c r="BQ37" s="19">
        <v>0</v>
      </c>
      <c r="BR37" s="19">
        <v>0</v>
      </c>
      <c r="BS37" s="19">
        <v>0</v>
      </c>
      <c r="BT37" s="19">
        <v>0</v>
      </c>
      <c r="BU37" s="19">
        <v>0</v>
      </c>
      <c r="BV37" s="19">
        <v>0</v>
      </c>
      <c r="BW37" s="19">
        <v>0</v>
      </c>
      <c r="BX37" s="19">
        <v>0</v>
      </c>
      <c r="BY37" s="19">
        <v>0</v>
      </c>
      <c r="BZ37" s="19">
        <v>0</v>
      </c>
      <c r="CA37" s="19">
        <v>0</v>
      </c>
      <c r="CB37" s="19">
        <v>0</v>
      </c>
      <c r="CC37" s="19">
        <v>0</v>
      </c>
      <c r="CD37" s="19">
        <v>0</v>
      </c>
      <c r="CE37" s="19">
        <v>0</v>
      </c>
      <c r="CF37" s="19">
        <v>0</v>
      </c>
      <c r="CG37" s="19">
        <v>0</v>
      </c>
      <c r="CH37" s="19">
        <v>0</v>
      </c>
      <c r="CI37" s="19">
        <v>0</v>
      </c>
      <c r="CJ37" s="19">
        <v>0</v>
      </c>
      <c r="CK37" s="19">
        <v>0</v>
      </c>
      <c r="CL37" s="19">
        <v>0</v>
      </c>
      <c r="CM37" s="19">
        <v>0</v>
      </c>
      <c r="CN37" s="19">
        <v>0</v>
      </c>
      <c r="CO37" s="19">
        <v>0</v>
      </c>
      <c r="CP37" s="19">
        <v>0</v>
      </c>
      <c r="CQ37" s="19">
        <v>0</v>
      </c>
      <c r="CR37" s="19">
        <v>0</v>
      </c>
      <c r="CS37" s="19">
        <v>0</v>
      </c>
      <c r="CT37" s="19">
        <v>0</v>
      </c>
      <c r="CU37" s="19">
        <v>0</v>
      </c>
      <c r="CV37" s="19">
        <v>0</v>
      </c>
      <c r="CW37" s="19">
        <v>0</v>
      </c>
      <c r="CX37" s="19">
        <v>0</v>
      </c>
      <c r="CY37" s="19">
        <v>0</v>
      </c>
      <c r="CZ37" s="19">
        <v>0</v>
      </c>
      <c r="DA37" s="19">
        <v>0</v>
      </c>
      <c r="DB37" s="19">
        <v>0</v>
      </c>
      <c r="DC37" s="19">
        <v>0</v>
      </c>
      <c r="DD37" s="19">
        <v>0</v>
      </c>
      <c r="DE37" s="19">
        <v>0</v>
      </c>
      <c r="DF37" s="19">
        <v>0</v>
      </c>
      <c r="DG37" s="19">
        <v>0</v>
      </c>
      <c r="DH37" s="19">
        <v>0</v>
      </c>
      <c r="DI37" s="19">
        <v>0</v>
      </c>
      <c r="DJ37" s="19">
        <v>0</v>
      </c>
      <c r="DK37" s="19">
        <v>0</v>
      </c>
      <c r="DL37" s="19">
        <v>0</v>
      </c>
      <c r="DM37" s="19">
        <v>0</v>
      </c>
      <c r="DN37" s="19">
        <v>0</v>
      </c>
      <c r="DO37" s="19">
        <v>0</v>
      </c>
      <c r="DP37" s="19">
        <v>0</v>
      </c>
      <c r="DQ37" s="19">
        <v>0</v>
      </c>
      <c r="DR37" s="19">
        <v>0</v>
      </c>
      <c r="DS37" s="19">
        <v>0</v>
      </c>
      <c r="DT37" s="19">
        <v>0</v>
      </c>
      <c r="DU37" s="19">
        <v>0</v>
      </c>
      <c r="DV37" s="19">
        <v>0</v>
      </c>
      <c r="DW37" s="19">
        <v>0</v>
      </c>
      <c r="DX37" s="19">
        <v>0</v>
      </c>
      <c r="DY37" s="19">
        <v>0</v>
      </c>
      <c r="DZ37" s="19">
        <v>0</v>
      </c>
      <c r="EA37" s="19">
        <v>0</v>
      </c>
      <c r="EB37" s="19">
        <v>0</v>
      </c>
      <c r="EC37" s="19">
        <v>0</v>
      </c>
      <c r="ED37" s="19">
        <v>0</v>
      </c>
      <c r="EE37" s="19">
        <v>0</v>
      </c>
      <c r="EF37" s="19">
        <v>0</v>
      </c>
      <c r="EG37" s="19">
        <v>0</v>
      </c>
      <c r="EH37" s="19">
        <v>0</v>
      </c>
      <c r="EI37" s="19">
        <v>0</v>
      </c>
      <c r="EJ37" s="19">
        <v>0</v>
      </c>
      <c r="EK37" s="19">
        <v>0</v>
      </c>
      <c r="EL37" s="19">
        <v>0</v>
      </c>
      <c r="EM37" s="19">
        <v>0</v>
      </c>
      <c r="EN37" s="19">
        <v>0</v>
      </c>
      <c r="EO37" s="19">
        <v>0</v>
      </c>
      <c r="EP37" s="19">
        <v>0</v>
      </c>
      <c r="EQ37" s="19">
        <v>0</v>
      </c>
      <c r="ER37" s="19">
        <v>0</v>
      </c>
      <c r="ES37" s="19">
        <v>0</v>
      </c>
      <c r="ET37" s="19">
        <v>0</v>
      </c>
      <c r="EU37" s="19">
        <v>0</v>
      </c>
      <c r="EV37" s="19">
        <v>0</v>
      </c>
      <c r="EW37" s="19">
        <v>0</v>
      </c>
      <c r="EX37" s="19">
        <v>0</v>
      </c>
      <c r="EY37" s="19">
        <v>0</v>
      </c>
      <c r="EZ37" s="13">
        <f t="shared" si="6"/>
        <v>35823</v>
      </c>
      <c r="FA37" s="13">
        <v>26709</v>
      </c>
      <c r="FB37" s="13">
        <v>9114</v>
      </c>
      <c r="FC37" s="19">
        <v>437.7</v>
      </c>
      <c r="FD37" s="19"/>
      <c r="FE37" s="19"/>
      <c r="FF37" s="19"/>
      <c r="FG37" s="19"/>
      <c r="FH37" s="19"/>
      <c r="FI37" s="19"/>
    </row>
    <row r="38" spans="1:165" s="11" customFormat="1" ht="18.75" x14ac:dyDescent="0.25">
      <c r="A38" s="20">
        <f t="shared" si="7"/>
        <v>15</v>
      </c>
      <c r="B38" s="18" t="s">
        <v>69</v>
      </c>
      <c r="C38" s="13" t="s">
        <v>50</v>
      </c>
      <c r="D38" s="13">
        <v>5027093080</v>
      </c>
      <c r="E38" s="19">
        <f t="shared" si="5"/>
        <v>1328</v>
      </c>
      <c r="F38" s="19">
        <v>289</v>
      </c>
      <c r="G38" s="19">
        <v>794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201</v>
      </c>
      <c r="W38" s="19">
        <v>0</v>
      </c>
      <c r="X38" s="19">
        <v>0</v>
      </c>
      <c r="Y38" s="19">
        <v>24</v>
      </c>
      <c r="Z38" s="19">
        <v>5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15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19">
        <v>0</v>
      </c>
      <c r="BF38" s="19">
        <v>0</v>
      </c>
      <c r="BG38" s="19">
        <v>0</v>
      </c>
      <c r="BH38" s="19">
        <v>0</v>
      </c>
      <c r="BI38" s="19">
        <v>0</v>
      </c>
      <c r="BJ38" s="19">
        <v>0</v>
      </c>
      <c r="BK38" s="19">
        <v>0</v>
      </c>
      <c r="BL38" s="19">
        <v>0</v>
      </c>
      <c r="BM38" s="19">
        <v>0</v>
      </c>
      <c r="BN38" s="19">
        <v>0</v>
      </c>
      <c r="BO38" s="19">
        <v>0</v>
      </c>
      <c r="BP38" s="19">
        <v>0</v>
      </c>
      <c r="BQ38" s="19">
        <v>0</v>
      </c>
      <c r="BR38" s="19">
        <v>0</v>
      </c>
      <c r="BS38" s="19">
        <v>0</v>
      </c>
      <c r="BT38" s="19">
        <v>0</v>
      </c>
      <c r="BU38" s="19">
        <v>0</v>
      </c>
      <c r="BV38" s="19">
        <v>0</v>
      </c>
      <c r="BW38" s="19">
        <v>0</v>
      </c>
      <c r="BX38" s="19">
        <v>0</v>
      </c>
      <c r="BY38" s="19">
        <v>0</v>
      </c>
      <c r="BZ38" s="19">
        <v>0</v>
      </c>
      <c r="CA38" s="19">
        <v>0</v>
      </c>
      <c r="CB38" s="19">
        <v>0</v>
      </c>
      <c r="CC38" s="19">
        <v>0</v>
      </c>
      <c r="CD38" s="19">
        <v>0</v>
      </c>
      <c r="CE38" s="19">
        <v>0</v>
      </c>
      <c r="CF38" s="19">
        <v>0</v>
      </c>
      <c r="CG38" s="19">
        <v>0</v>
      </c>
      <c r="CH38" s="19">
        <v>0</v>
      </c>
      <c r="CI38" s="19">
        <v>0</v>
      </c>
      <c r="CJ38" s="19">
        <v>0</v>
      </c>
      <c r="CK38" s="19">
        <v>0</v>
      </c>
      <c r="CL38" s="19">
        <v>0</v>
      </c>
      <c r="CM38" s="19">
        <v>0</v>
      </c>
      <c r="CN38" s="19">
        <v>0</v>
      </c>
      <c r="CO38" s="19">
        <v>0</v>
      </c>
      <c r="CP38" s="19">
        <v>0</v>
      </c>
      <c r="CQ38" s="19">
        <v>0</v>
      </c>
      <c r="CR38" s="19">
        <v>0</v>
      </c>
      <c r="CS38" s="19">
        <v>0</v>
      </c>
      <c r="CT38" s="19">
        <v>0</v>
      </c>
      <c r="CU38" s="19">
        <v>0</v>
      </c>
      <c r="CV38" s="19">
        <v>0</v>
      </c>
      <c r="CW38" s="19">
        <v>0</v>
      </c>
      <c r="CX38" s="19">
        <v>0</v>
      </c>
      <c r="CY38" s="19">
        <v>0</v>
      </c>
      <c r="CZ38" s="19">
        <v>0</v>
      </c>
      <c r="DA38" s="19">
        <v>0</v>
      </c>
      <c r="DB38" s="19">
        <v>0</v>
      </c>
      <c r="DC38" s="19">
        <v>0</v>
      </c>
      <c r="DD38" s="19">
        <v>0</v>
      </c>
      <c r="DE38" s="19">
        <v>0</v>
      </c>
      <c r="DF38" s="19">
        <v>0</v>
      </c>
      <c r="DG38" s="19">
        <v>0</v>
      </c>
      <c r="DH38" s="19">
        <v>0</v>
      </c>
      <c r="DI38" s="19">
        <v>0</v>
      </c>
      <c r="DJ38" s="19">
        <v>0</v>
      </c>
      <c r="DK38" s="19">
        <v>0</v>
      </c>
      <c r="DL38" s="19">
        <v>0</v>
      </c>
      <c r="DM38" s="19">
        <v>0</v>
      </c>
      <c r="DN38" s="19">
        <v>0</v>
      </c>
      <c r="DO38" s="19">
        <v>0</v>
      </c>
      <c r="DP38" s="19">
        <v>0</v>
      </c>
      <c r="DQ38" s="19">
        <v>0</v>
      </c>
      <c r="DR38" s="19">
        <v>0</v>
      </c>
      <c r="DS38" s="19">
        <v>0</v>
      </c>
      <c r="DT38" s="19">
        <v>0</v>
      </c>
      <c r="DU38" s="19">
        <v>0</v>
      </c>
      <c r="DV38" s="19">
        <v>0</v>
      </c>
      <c r="DW38" s="19">
        <v>0</v>
      </c>
      <c r="DX38" s="19">
        <v>0</v>
      </c>
      <c r="DY38" s="19">
        <v>0</v>
      </c>
      <c r="DZ38" s="19">
        <v>0</v>
      </c>
      <c r="EA38" s="19">
        <v>0</v>
      </c>
      <c r="EB38" s="19">
        <v>0</v>
      </c>
      <c r="EC38" s="19">
        <v>0</v>
      </c>
      <c r="ED38" s="19">
        <v>0</v>
      </c>
      <c r="EE38" s="19">
        <v>0</v>
      </c>
      <c r="EF38" s="19">
        <v>0</v>
      </c>
      <c r="EG38" s="19">
        <v>0</v>
      </c>
      <c r="EH38" s="19">
        <v>0</v>
      </c>
      <c r="EI38" s="19">
        <v>0</v>
      </c>
      <c r="EJ38" s="19">
        <v>0</v>
      </c>
      <c r="EK38" s="19">
        <v>0</v>
      </c>
      <c r="EL38" s="19">
        <v>0</v>
      </c>
      <c r="EM38" s="19">
        <v>0</v>
      </c>
      <c r="EN38" s="19">
        <v>0</v>
      </c>
      <c r="EO38" s="19">
        <v>0</v>
      </c>
      <c r="EP38" s="19">
        <v>0</v>
      </c>
      <c r="EQ38" s="19">
        <v>0</v>
      </c>
      <c r="ER38" s="19">
        <v>0</v>
      </c>
      <c r="ES38" s="19">
        <v>0</v>
      </c>
      <c r="ET38" s="19">
        <v>0</v>
      </c>
      <c r="EU38" s="19">
        <v>0</v>
      </c>
      <c r="EV38" s="19">
        <v>0</v>
      </c>
      <c r="EW38" s="19">
        <v>0</v>
      </c>
      <c r="EX38" s="19">
        <v>0</v>
      </c>
      <c r="EY38" s="19">
        <v>0</v>
      </c>
      <c r="EZ38" s="13">
        <f t="shared" si="6"/>
        <v>55901</v>
      </c>
      <c r="FA38" s="13">
        <v>42779</v>
      </c>
      <c r="FB38" s="13">
        <v>13122</v>
      </c>
      <c r="FC38" s="19">
        <v>592.29999999999995</v>
      </c>
      <c r="FD38" s="19"/>
      <c r="FE38" s="19"/>
      <c r="FF38" s="19"/>
      <c r="FG38" s="19"/>
      <c r="FH38" s="19"/>
      <c r="FI38" s="19"/>
    </row>
    <row r="39" spans="1:165" s="11" customFormat="1" ht="18.75" x14ac:dyDescent="0.25">
      <c r="A39" s="20">
        <f t="shared" si="7"/>
        <v>16</v>
      </c>
      <c r="B39" s="18" t="s">
        <v>70</v>
      </c>
      <c r="C39" s="13" t="s">
        <v>50</v>
      </c>
      <c r="D39" s="13">
        <v>5027093410</v>
      </c>
      <c r="E39" s="19">
        <f t="shared" si="5"/>
        <v>1507</v>
      </c>
      <c r="F39" s="19">
        <v>168</v>
      </c>
      <c r="G39" s="19">
        <v>1229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93</v>
      </c>
      <c r="W39" s="19">
        <v>0</v>
      </c>
      <c r="X39" s="19">
        <v>0</v>
      </c>
      <c r="Y39" s="19">
        <v>17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>
        <v>0</v>
      </c>
      <c r="AT39" s="19"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19">
        <v>0</v>
      </c>
      <c r="BF39" s="19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0</v>
      </c>
      <c r="BL39" s="19">
        <v>0</v>
      </c>
      <c r="BM39" s="19">
        <v>0</v>
      </c>
      <c r="BN39" s="19">
        <v>0</v>
      </c>
      <c r="BO39" s="19">
        <v>0</v>
      </c>
      <c r="BP39" s="19">
        <v>0</v>
      </c>
      <c r="BQ39" s="19">
        <v>0</v>
      </c>
      <c r="BR39" s="19">
        <v>0</v>
      </c>
      <c r="BS39" s="19">
        <v>0</v>
      </c>
      <c r="BT39" s="19">
        <v>0</v>
      </c>
      <c r="BU39" s="19">
        <v>0</v>
      </c>
      <c r="BV39" s="19">
        <v>0</v>
      </c>
      <c r="BW39" s="19">
        <v>0</v>
      </c>
      <c r="BX39" s="19">
        <v>0</v>
      </c>
      <c r="BY39" s="19">
        <v>0</v>
      </c>
      <c r="BZ39" s="19">
        <v>0</v>
      </c>
      <c r="CA39" s="19">
        <v>0</v>
      </c>
      <c r="CB39" s="19">
        <v>0</v>
      </c>
      <c r="CC39" s="19">
        <v>0</v>
      </c>
      <c r="CD39" s="19">
        <v>0</v>
      </c>
      <c r="CE39" s="19">
        <v>0</v>
      </c>
      <c r="CF39" s="19">
        <v>0</v>
      </c>
      <c r="CG39" s="19">
        <v>0</v>
      </c>
      <c r="CH39" s="19">
        <v>0</v>
      </c>
      <c r="CI39" s="19">
        <v>0</v>
      </c>
      <c r="CJ39" s="19">
        <v>0</v>
      </c>
      <c r="CK39" s="19">
        <v>0</v>
      </c>
      <c r="CL39" s="19">
        <v>0</v>
      </c>
      <c r="CM39" s="19">
        <v>0</v>
      </c>
      <c r="CN39" s="19">
        <v>0</v>
      </c>
      <c r="CO39" s="19">
        <v>0</v>
      </c>
      <c r="CP39" s="19">
        <v>0</v>
      </c>
      <c r="CQ39" s="19">
        <v>0</v>
      </c>
      <c r="CR39" s="19">
        <v>0</v>
      </c>
      <c r="CS39" s="19">
        <v>0</v>
      </c>
      <c r="CT39" s="19">
        <v>0</v>
      </c>
      <c r="CU39" s="19">
        <v>0</v>
      </c>
      <c r="CV39" s="19">
        <v>0</v>
      </c>
      <c r="CW39" s="19">
        <v>0</v>
      </c>
      <c r="CX39" s="19">
        <v>0</v>
      </c>
      <c r="CY39" s="19">
        <v>0</v>
      </c>
      <c r="CZ39" s="19">
        <v>0</v>
      </c>
      <c r="DA39" s="19">
        <v>0</v>
      </c>
      <c r="DB39" s="19">
        <v>0</v>
      </c>
      <c r="DC39" s="19">
        <v>0</v>
      </c>
      <c r="DD39" s="19">
        <v>0</v>
      </c>
      <c r="DE39" s="19">
        <v>0</v>
      </c>
      <c r="DF39" s="19">
        <v>0</v>
      </c>
      <c r="DG39" s="19">
        <v>0</v>
      </c>
      <c r="DH39" s="19">
        <v>0</v>
      </c>
      <c r="DI39" s="19">
        <v>0</v>
      </c>
      <c r="DJ39" s="19">
        <v>0</v>
      </c>
      <c r="DK39" s="19">
        <v>0</v>
      </c>
      <c r="DL39" s="19">
        <v>0</v>
      </c>
      <c r="DM39" s="19">
        <v>0</v>
      </c>
      <c r="DN39" s="19">
        <v>0</v>
      </c>
      <c r="DO39" s="19">
        <v>0</v>
      </c>
      <c r="DP39" s="19">
        <v>0</v>
      </c>
      <c r="DQ39" s="19">
        <v>0</v>
      </c>
      <c r="DR39" s="19">
        <v>0</v>
      </c>
      <c r="DS39" s="19">
        <v>0</v>
      </c>
      <c r="DT39" s="19">
        <v>0</v>
      </c>
      <c r="DU39" s="19">
        <v>0</v>
      </c>
      <c r="DV39" s="19">
        <v>0</v>
      </c>
      <c r="DW39" s="19">
        <v>0</v>
      </c>
      <c r="DX39" s="19">
        <v>0</v>
      </c>
      <c r="DY39" s="19">
        <v>0</v>
      </c>
      <c r="DZ39" s="19">
        <v>0</v>
      </c>
      <c r="EA39" s="19">
        <v>0</v>
      </c>
      <c r="EB39" s="19">
        <v>0</v>
      </c>
      <c r="EC39" s="19">
        <v>0</v>
      </c>
      <c r="ED39" s="19">
        <v>0</v>
      </c>
      <c r="EE39" s="19">
        <v>0</v>
      </c>
      <c r="EF39" s="19">
        <v>0</v>
      </c>
      <c r="EG39" s="19">
        <v>0</v>
      </c>
      <c r="EH39" s="19">
        <v>0</v>
      </c>
      <c r="EI39" s="19">
        <v>0</v>
      </c>
      <c r="EJ39" s="19">
        <v>0</v>
      </c>
      <c r="EK39" s="19">
        <v>0</v>
      </c>
      <c r="EL39" s="19">
        <v>0</v>
      </c>
      <c r="EM39" s="19">
        <v>0</v>
      </c>
      <c r="EN39" s="19">
        <v>0</v>
      </c>
      <c r="EO39" s="19">
        <v>0</v>
      </c>
      <c r="EP39" s="19">
        <v>0</v>
      </c>
      <c r="EQ39" s="19">
        <v>0</v>
      </c>
      <c r="ER39" s="19">
        <v>0</v>
      </c>
      <c r="ES39" s="19">
        <v>0</v>
      </c>
      <c r="ET39" s="19">
        <v>0</v>
      </c>
      <c r="EU39" s="19">
        <v>0</v>
      </c>
      <c r="EV39" s="19">
        <v>0</v>
      </c>
      <c r="EW39" s="19">
        <v>0</v>
      </c>
      <c r="EX39" s="19">
        <v>0</v>
      </c>
      <c r="EY39" s="19">
        <v>0</v>
      </c>
      <c r="EZ39" s="13">
        <f t="shared" si="6"/>
        <v>97212</v>
      </c>
      <c r="FA39" s="13">
        <v>73406</v>
      </c>
      <c r="FB39" s="13">
        <v>23806</v>
      </c>
      <c r="FC39" s="19">
        <v>1134.0999999999999</v>
      </c>
      <c r="FD39" s="19"/>
      <c r="FE39" s="19"/>
      <c r="FF39" s="19"/>
      <c r="FG39" s="19"/>
      <c r="FH39" s="19"/>
      <c r="FI39" s="19"/>
    </row>
    <row r="40" spans="1:165" s="11" customFormat="1" ht="18.75" x14ac:dyDescent="0.25">
      <c r="A40" s="20">
        <f t="shared" si="7"/>
        <v>17</v>
      </c>
      <c r="B40" s="18" t="s">
        <v>78</v>
      </c>
      <c r="C40" s="13" t="s">
        <v>50</v>
      </c>
      <c r="D40" s="13">
        <v>5027030629</v>
      </c>
      <c r="E40" s="19">
        <f t="shared" si="5"/>
        <v>623</v>
      </c>
      <c r="F40" s="19">
        <v>96</v>
      </c>
      <c r="G40" s="19">
        <v>399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47</v>
      </c>
      <c r="W40" s="19">
        <v>12</v>
      </c>
      <c r="X40" s="19">
        <v>8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61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9">
        <v>0</v>
      </c>
      <c r="AT40" s="19">
        <v>0</v>
      </c>
      <c r="AU40" s="19">
        <v>0</v>
      </c>
      <c r="AV40" s="19">
        <v>0</v>
      </c>
      <c r="AW40" s="19">
        <v>0</v>
      </c>
      <c r="AX40" s="19">
        <v>0</v>
      </c>
      <c r="AY40" s="19">
        <v>0</v>
      </c>
      <c r="AZ40" s="19">
        <v>0</v>
      </c>
      <c r="BA40" s="19">
        <v>0</v>
      </c>
      <c r="BB40" s="19">
        <v>0</v>
      </c>
      <c r="BC40" s="19">
        <v>0</v>
      </c>
      <c r="BD40" s="19">
        <v>0</v>
      </c>
      <c r="BE40" s="19">
        <v>0</v>
      </c>
      <c r="BF40" s="19">
        <v>0</v>
      </c>
      <c r="BG40" s="19">
        <v>0</v>
      </c>
      <c r="BH40" s="19">
        <v>0</v>
      </c>
      <c r="BI40" s="19">
        <v>0</v>
      </c>
      <c r="BJ40" s="19">
        <v>0</v>
      </c>
      <c r="BK40" s="19">
        <v>0</v>
      </c>
      <c r="BL40" s="19">
        <v>0</v>
      </c>
      <c r="BM40" s="19">
        <v>0</v>
      </c>
      <c r="BN40" s="19">
        <v>0</v>
      </c>
      <c r="BO40" s="19">
        <v>0</v>
      </c>
      <c r="BP40" s="19">
        <v>0</v>
      </c>
      <c r="BQ40" s="19">
        <v>0</v>
      </c>
      <c r="BR40" s="19">
        <v>0</v>
      </c>
      <c r="BS40" s="19">
        <v>0</v>
      </c>
      <c r="BT40" s="19">
        <v>0</v>
      </c>
      <c r="BU40" s="19">
        <v>0</v>
      </c>
      <c r="BV40" s="19">
        <v>0</v>
      </c>
      <c r="BW40" s="19">
        <v>0</v>
      </c>
      <c r="BX40" s="19">
        <v>0</v>
      </c>
      <c r="BY40" s="19">
        <v>0</v>
      </c>
      <c r="BZ40" s="19">
        <v>0</v>
      </c>
      <c r="CA40" s="19">
        <v>0</v>
      </c>
      <c r="CB40" s="19">
        <v>0</v>
      </c>
      <c r="CC40" s="19">
        <v>0</v>
      </c>
      <c r="CD40" s="19">
        <v>0</v>
      </c>
      <c r="CE40" s="19">
        <v>0</v>
      </c>
      <c r="CF40" s="19">
        <v>0</v>
      </c>
      <c r="CG40" s="19">
        <v>0</v>
      </c>
      <c r="CH40" s="19">
        <v>0</v>
      </c>
      <c r="CI40" s="19">
        <v>0</v>
      </c>
      <c r="CJ40" s="19">
        <v>0</v>
      </c>
      <c r="CK40" s="19">
        <v>0</v>
      </c>
      <c r="CL40" s="19">
        <v>0</v>
      </c>
      <c r="CM40" s="19">
        <v>0</v>
      </c>
      <c r="CN40" s="19">
        <v>0</v>
      </c>
      <c r="CO40" s="19">
        <v>0</v>
      </c>
      <c r="CP40" s="19">
        <v>0</v>
      </c>
      <c r="CQ40" s="19">
        <v>0</v>
      </c>
      <c r="CR40" s="19">
        <v>0</v>
      </c>
      <c r="CS40" s="19">
        <v>0</v>
      </c>
      <c r="CT40" s="19">
        <v>0</v>
      </c>
      <c r="CU40" s="19">
        <v>0</v>
      </c>
      <c r="CV40" s="19">
        <v>0</v>
      </c>
      <c r="CW40" s="19">
        <v>0</v>
      </c>
      <c r="CX40" s="19">
        <v>0</v>
      </c>
      <c r="CY40" s="19">
        <v>0</v>
      </c>
      <c r="CZ40" s="19">
        <v>0</v>
      </c>
      <c r="DA40" s="19">
        <v>0</v>
      </c>
      <c r="DB40" s="19">
        <v>0</v>
      </c>
      <c r="DC40" s="19">
        <v>0</v>
      </c>
      <c r="DD40" s="19">
        <v>0</v>
      </c>
      <c r="DE40" s="19">
        <v>0</v>
      </c>
      <c r="DF40" s="19">
        <v>0</v>
      </c>
      <c r="DG40" s="19">
        <v>0</v>
      </c>
      <c r="DH40" s="19">
        <v>0</v>
      </c>
      <c r="DI40" s="19">
        <v>0</v>
      </c>
      <c r="DJ40" s="19">
        <v>0</v>
      </c>
      <c r="DK40" s="19">
        <v>0</v>
      </c>
      <c r="DL40" s="19">
        <v>0</v>
      </c>
      <c r="DM40" s="19">
        <v>0</v>
      </c>
      <c r="DN40" s="19">
        <v>0</v>
      </c>
      <c r="DO40" s="19">
        <v>0</v>
      </c>
      <c r="DP40" s="19">
        <v>0</v>
      </c>
      <c r="DQ40" s="19">
        <v>0</v>
      </c>
      <c r="DR40" s="19">
        <v>0</v>
      </c>
      <c r="DS40" s="19">
        <v>0</v>
      </c>
      <c r="DT40" s="19">
        <v>0</v>
      </c>
      <c r="DU40" s="19">
        <v>0</v>
      </c>
      <c r="DV40" s="19">
        <v>0</v>
      </c>
      <c r="DW40" s="19">
        <v>0</v>
      </c>
      <c r="DX40" s="19">
        <v>0</v>
      </c>
      <c r="DY40" s="19">
        <v>0</v>
      </c>
      <c r="DZ40" s="19">
        <v>0</v>
      </c>
      <c r="EA40" s="19">
        <v>0</v>
      </c>
      <c r="EB40" s="19">
        <v>0</v>
      </c>
      <c r="EC40" s="19">
        <v>0</v>
      </c>
      <c r="ED40" s="19">
        <v>0</v>
      </c>
      <c r="EE40" s="19">
        <v>0</v>
      </c>
      <c r="EF40" s="19">
        <v>0</v>
      </c>
      <c r="EG40" s="19">
        <v>0</v>
      </c>
      <c r="EH40" s="19">
        <v>0</v>
      </c>
      <c r="EI40" s="19">
        <v>0</v>
      </c>
      <c r="EJ40" s="19">
        <v>0</v>
      </c>
      <c r="EK40" s="19">
        <v>0</v>
      </c>
      <c r="EL40" s="19">
        <v>0</v>
      </c>
      <c r="EM40" s="19">
        <v>0</v>
      </c>
      <c r="EN40" s="19">
        <v>0</v>
      </c>
      <c r="EO40" s="19">
        <v>0</v>
      </c>
      <c r="EP40" s="19">
        <v>0</v>
      </c>
      <c r="EQ40" s="19">
        <v>0</v>
      </c>
      <c r="ER40" s="19">
        <v>0</v>
      </c>
      <c r="ES40" s="19">
        <v>0</v>
      </c>
      <c r="ET40" s="19">
        <v>0</v>
      </c>
      <c r="EU40" s="19">
        <v>0</v>
      </c>
      <c r="EV40" s="19">
        <v>0</v>
      </c>
      <c r="EW40" s="19">
        <v>0</v>
      </c>
      <c r="EX40" s="19">
        <v>0</v>
      </c>
      <c r="EY40" s="19">
        <v>0</v>
      </c>
      <c r="EZ40" s="13">
        <f t="shared" si="6"/>
        <v>65988</v>
      </c>
      <c r="FA40" s="13">
        <v>51962</v>
      </c>
      <c r="FB40" s="13">
        <v>14026</v>
      </c>
      <c r="FC40" s="19">
        <v>591.70000000000005</v>
      </c>
      <c r="FD40" s="19"/>
      <c r="FE40" s="19"/>
      <c r="FF40" s="19"/>
      <c r="FG40" s="19"/>
      <c r="FH40" s="19"/>
      <c r="FI40" s="19"/>
    </row>
    <row r="41" spans="1:165" s="11" customFormat="1" ht="18.75" x14ac:dyDescent="0.25">
      <c r="A41" s="20">
        <f t="shared" si="7"/>
        <v>18</v>
      </c>
      <c r="B41" s="18" t="s">
        <v>71</v>
      </c>
      <c r="C41" s="13" t="s">
        <v>50</v>
      </c>
      <c r="D41" s="13">
        <v>5027093516</v>
      </c>
      <c r="E41" s="19">
        <f t="shared" si="5"/>
        <v>532</v>
      </c>
      <c r="F41" s="19">
        <v>65</v>
      </c>
      <c r="G41" s="19">
        <v>383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84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0</v>
      </c>
      <c r="BJ41" s="19">
        <v>0</v>
      </c>
      <c r="BK41" s="19">
        <v>0</v>
      </c>
      <c r="BL41" s="19">
        <v>0</v>
      </c>
      <c r="BM41" s="19">
        <v>0</v>
      </c>
      <c r="BN41" s="19">
        <v>0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v>0</v>
      </c>
      <c r="BX41" s="19">
        <v>0</v>
      </c>
      <c r="BY41" s="19">
        <v>0</v>
      </c>
      <c r="BZ41" s="19">
        <v>0</v>
      </c>
      <c r="CA41" s="19">
        <v>0</v>
      </c>
      <c r="CB41" s="19">
        <v>0</v>
      </c>
      <c r="CC41" s="19">
        <v>0</v>
      </c>
      <c r="CD41" s="19">
        <v>0</v>
      </c>
      <c r="CE41" s="19">
        <v>0</v>
      </c>
      <c r="CF41" s="19">
        <v>0</v>
      </c>
      <c r="CG41" s="19">
        <v>0</v>
      </c>
      <c r="CH41" s="19">
        <v>0</v>
      </c>
      <c r="CI41" s="19">
        <v>0</v>
      </c>
      <c r="CJ41" s="19">
        <v>0</v>
      </c>
      <c r="CK41" s="19">
        <v>0</v>
      </c>
      <c r="CL41" s="19">
        <v>0</v>
      </c>
      <c r="CM41" s="19">
        <v>0</v>
      </c>
      <c r="CN41" s="19">
        <v>0</v>
      </c>
      <c r="CO41" s="19">
        <v>0</v>
      </c>
      <c r="CP41" s="19">
        <v>0</v>
      </c>
      <c r="CQ41" s="19">
        <v>0</v>
      </c>
      <c r="CR41" s="19">
        <v>0</v>
      </c>
      <c r="CS41" s="19">
        <v>0</v>
      </c>
      <c r="CT41" s="19">
        <v>0</v>
      </c>
      <c r="CU41" s="19">
        <v>0</v>
      </c>
      <c r="CV41" s="19">
        <v>0</v>
      </c>
      <c r="CW41" s="19">
        <v>0</v>
      </c>
      <c r="CX41" s="19">
        <v>0</v>
      </c>
      <c r="CY41" s="19">
        <v>0</v>
      </c>
      <c r="CZ41" s="19">
        <v>0</v>
      </c>
      <c r="DA41" s="19">
        <v>0</v>
      </c>
      <c r="DB41" s="19">
        <v>0</v>
      </c>
      <c r="DC41" s="19">
        <v>0</v>
      </c>
      <c r="DD41" s="19">
        <v>0</v>
      </c>
      <c r="DE41" s="19">
        <v>0</v>
      </c>
      <c r="DF41" s="19">
        <v>0</v>
      </c>
      <c r="DG41" s="19">
        <v>0</v>
      </c>
      <c r="DH41" s="19">
        <v>0</v>
      </c>
      <c r="DI41" s="19">
        <v>0</v>
      </c>
      <c r="DJ41" s="19">
        <v>0</v>
      </c>
      <c r="DK41" s="19">
        <v>0</v>
      </c>
      <c r="DL41" s="19">
        <v>0</v>
      </c>
      <c r="DM41" s="19">
        <v>0</v>
      </c>
      <c r="DN41" s="19">
        <v>0</v>
      </c>
      <c r="DO41" s="19">
        <v>0</v>
      </c>
      <c r="DP41" s="19">
        <v>0</v>
      </c>
      <c r="DQ41" s="19">
        <v>0</v>
      </c>
      <c r="DR41" s="19">
        <v>0</v>
      </c>
      <c r="DS41" s="19">
        <v>0</v>
      </c>
      <c r="DT41" s="19">
        <v>0</v>
      </c>
      <c r="DU41" s="19">
        <v>0</v>
      </c>
      <c r="DV41" s="19">
        <v>0</v>
      </c>
      <c r="DW41" s="19">
        <v>0</v>
      </c>
      <c r="DX41" s="19">
        <v>0</v>
      </c>
      <c r="DY41" s="19">
        <v>0</v>
      </c>
      <c r="DZ41" s="19">
        <v>0</v>
      </c>
      <c r="EA41" s="19">
        <v>0</v>
      </c>
      <c r="EB41" s="19">
        <v>0</v>
      </c>
      <c r="EC41" s="19">
        <v>0</v>
      </c>
      <c r="ED41" s="19">
        <v>0</v>
      </c>
      <c r="EE41" s="19">
        <v>0</v>
      </c>
      <c r="EF41" s="19">
        <v>0</v>
      </c>
      <c r="EG41" s="19">
        <v>0</v>
      </c>
      <c r="EH41" s="19">
        <v>0</v>
      </c>
      <c r="EI41" s="19">
        <v>0</v>
      </c>
      <c r="EJ41" s="19">
        <v>0</v>
      </c>
      <c r="EK41" s="19">
        <v>0</v>
      </c>
      <c r="EL41" s="19">
        <v>0</v>
      </c>
      <c r="EM41" s="19">
        <v>0</v>
      </c>
      <c r="EN41" s="19">
        <v>0</v>
      </c>
      <c r="EO41" s="19">
        <v>0</v>
      </c>
      <c r="EP41" s="19">
        <v>0</v>
      </c>
      <c r="EQ41" s="19">
        <v>0</v>
      </c>
      <c r="ER41" s="19">
        <v>0</v>
      </c>
      <c r="ES41" s="19">
        <v>0</v>
      </c>
      <c r="ET41" s="19">
        <v>0</v>
      </c>
      <c r="EU41" s="19">
        <v>0</v>
      </c>
      <c r="EV41" s="19">
        <v>0</v>
      </c>
      <c r="EW41" s="19">
        <v>0</v>
      </c>
      <c r="EX41" s="19">
        <v>0</v>
      </c>
      <c r="EY41" s="19">
        <v>0</v>
      </c>
      <c r="EZ41" s="13">
        <f t="shared" si="6"/>
        <v>47040</v>
      </c>
      <c r="FA41" s="13">
        <v>35743</v>
      </c>
      <c r="FB41" s="13">
        <v>11297</v>
      </c>
      <c r="FC41" s="19">
        <v>494.5</v>
      </c>
      <c r="FD41" s="19"/>
      <c r="FE41" s="19"/>
      <c r="FF41" s="19"/>
      <c r="FG41" s="19"/>
      <c r="FH41" s="19"/>
      <c r="FI41" s="19"/>
    </row>
    <row r="42" spans="1:165" s="11" customFormat="1" ht="18.75" x14ac:dyDescent="0.25">
      <c r="A42" s="20">
        <f t="shared" si="7"/>
        <v>19</v>
      </c>
      <c r="B42" s="18" t="s">
        <v>72</v>
      </c>
      <c r="C42" s="13" t="s">
        <v>50</v>
      </c>
      <c r="D42" s="13">
        <v>5027091389</v>
      </c>
      <c r="E42" s="19">
        <f t="shared" si="5"/>
        <v>497</v>
      </c>
      <c r="F42" s="19">
        <v>72</v>
      </c>
      <c r="G42" s="19">
        <v>419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6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0</v>
      </c>
      <c r="CK42" s="19">
        <v>0</v>
      </c>
      <c r="CL42" s="19">
        <v>0</v>
      </c>
      <c r="CM42" s="19">
        <v>0</v>
      </c>
      <c r="CN42" s="19">
        <v>0</v>
      </c>
      <c r="CO42" s="19">
        <v>0</v>
      </c>
      <c r="CP42" s="19">
        <v>0</v>
      </c>
      <c r="CQ42" s="19">
        <v>0</v>
      </c>
      <c r="CR42" s="19">
        <v>0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0</v>
      </c>
      <c r="CY42" s="19">
        <v>0</v>
      </c>
      <c r="CZ42" s="19">
        <v>0</v>
      </c>
      <c r="DA42" s="19">
        <v>0</v>
      </c>
      <c r="DB42" s="19">
        <v>0</v>
      </c>
      <c r="DC42" s="19">
        <v>0</v>
      </c>
      <c r="DD42" s="19">
        <v>0</v>
      </c>
      <c r="DE42" s="19">
        <v>0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19">
        <v>0</v>
      </c>
      <c r="DM42" s="19">
        <v>0</v>
      </c>
      <c r="DN42" s="19">
        <v>0</v>
      </c>
      <c r="DO42" s="19">
        <v>0</v>
      </c>
      <c r="DP42" s="19">
        <v>0</v>
      </c>
      <c r="DQ42" s="19">
        <v>0</v>
      </c>
      <c r="DR42" s="19">
        <v>0</v>
      </c>
      <c r="DS42" s="19">
        <v>0</v>
      </c>
      <c r="DT42" s="19">
        <v>0</v>
      </c>
      <c r="DU42" s="19">
        <v>0</v>
      </c>
      <c r="DV42" s="19">
        <v>0</v>
      </c>
      <c r="DW42" s="19">
        <v>0</v>
      </c>
      <c r="DX42" s="19">
        <v>0</v>
      </c>
      <c r="DY42" s="19">
        <v>0</v>
      </c>
      <c r="DZ42" s="19">
        <v>0</v>
      </c>
      <c r="EA42" s="19">
        <v>0</v>
      </c>
      <c r="EB42" s="19">
        <v>0</v>
      </c>
      <c r="EC42" s="19">
        <v>0</v>
      </c>
      <c r="ED42" s="19">
        <v>0</v>
      </c>
      <c r="EE42" s="19">
        <v>0</v>
      </c>
      <c r="EF42" s="19">
        <v>0</v>
      </c>
      <c r="EG42" s="19">
        <v>0</v>
      </c>
      <c r="EH42" s="19">
        <v>0</v>
      </c>
      <c r="EI42" s="19">
        <v>0</v>
      </c>
      <c r="EJ42" s="19">
        <v>0</v>
      </c>
      <c r="EK42" s="19">
        <v>0</v>
      </c>
      <c r="EL42" s="19">
        <v>0</v>
      </c>
      <c r="EM42" s="19">
        <v>0</v>
      </c>
      <c r="EN42" s="19">
        <v>0</v>
      </c>
      <c r="EO42" s="19">
        <v>0</v>
      </c>
      <c r="EP42" s="19">
        <v>0</v>
      </c>
      <c r="EQ42" s="19">
        <v>0</v>
      </c>
      <c r="ER42" s="19">
        <v>0</v>
      </c>
      <c r="ES42" s="19">
        <v>0</v>
      </c>
      <c r="ET42" s="19">
        <v>0</v>
      </c>
      <c r="EU42" s="19">
        <v>0</v>
      </c>
      <c r="EV42" s="19">
        <v>0</v>
      </c>
      <c r="EW42" s="19">
        <v>0</v>
      </c>
      <c r="EX42" s="19">
        <v>0</v>
      </c>
      <c r="EY42" s="19">
        <v>0</v>
      </c>
      <c r="EZ42" s="13">
        <f t="shared" si="6"/>
        <v>36195</v>
      </c>
      <c r="FA42" s="13">
        <v>27100</v>
      </c>
      <c r="FB42" s="13">
        <v>9095</v>
      </c>
      <c r="FC42" s="19">
        <v>424.6</v>
      </c>
      <c r="FD42" s="19"/>
      <c r="FE42" s="19"/>
      <c r="FF42" s="19"/>
      <c r="FG42" s="19"/>
      <c r="FH42" s="19"/>
      <c r="FI42" s="19"/>
    </row>
    <row r="43" spans="1:165" s="11" customFormat="1" ht="18.75" x14ac:dyDescent="0.25">
      <c r="A43" s="20">
        <f t="shared" si="7"/>
        <v>20</v>
      </c>
      <c r="B43" s="18" t="s">
        <v>73</v>
      </c>
      <c r="C43" s="13" t="s">
        <v>50</v>
      </c>
      <c r="D43" s="13">
        <v>5027079857</v>
      </c>
      <c r="E43" s="19">
        <f t="shared" si="5"/>
        <v>1091</v>
      </c>
      <c r="F43" s="19">
        <v>135</v>
      </c>
      <c r="G43" s="19">
        <v>863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87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6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0</v>
      </c>
      <c r="BK43" s="19">
        <v>0</v>
      </c>
      <c r="BL43" s="19">
        <v>0</v>
      </c>
      <c r="BM43" s="19">
        <v>0</v>
      </c>
      <c r="BN43" s="19">
        <v>0</v>
      </c>
      <c r="BO43" s="19">
        <v>0</v>
      </c>
      <c r="BP43" s="19">
        <v>0</v>
      </c>
      <c r="BQ43" s="19">
        <v>0</v>
      </c>
      <c r="BR43" s="19">
        <v>0</v>
      </c>
      <c r="BS43" s="19">
        <v>0</v>
      </c>
      <c r="BT43" s="19">
        <v>0</v>
      </c>
      <c r="BU43" s="19">
        <v>0</v>
      </c>
      <c r="BV43" s="19">
        <v>0</v>
      </c>
      <c r="BW43" s="19">
        <v>0</v>
      </c>
      <c r="BX43" s="19">
        <v>0</v>
      </c>
      <c r="BY43" s="19">
        <v>0</v>
      </c>
      <c r="BZ43" s="19">
        <v>0</v>
      </c>
      <c r="CA43" s="19">
        <v>0</v>
      </c>
      <c r="CB43" s="19">
        <v>0</v>
      </c>
      <c r="CC43" s="19">
        <v>0</v>
      </c>
      <c r="CD43" s="19">
        <v>0</v>
      </c>
      <c r="CE43" s="19">
        <v>0</v>
      </c>
      <c r="CF43" s="19">
        <v>0</v>
      </c>
      <c r="CG43" s="19">
        <v>0</v>
      </c>
      <c r="CH43" s="19">
        <v>0</v>
      </c>
      <c r="CI43" s="19">
        <v>0</v>
      </c>
      <c r="CJ43" s="19">
        <v>0</v>
      </c>
      <c r="CK43" s="19">
        <v>0</v>
      </c>
      <c r="CL43" s="19">
        <v>0</v>
      </c>
      <c r="CM43" s="19">
        <v>0</v>
      </c>
      <c r="CN43" s="19">
        <v>0</v>
      </c>
      <c r="CO43" s="19">
        <v>0</v>
      </c>
      <c r="CP43" s="19">
        <v>0</v>
      </c>
      <c r="CQ43" s="19">
        <v>0</v>
      </c>
      <c r="CR43" s="19">
        <v>0</v>
      </c>
      <c r="CS43" s="19">
        <v>0</v>
      </c>
      <c r="CT43" s="19">
        <v>0</v>
      </c>
      <c r="CU43" s="19">
        <v>0</v>
      </c>
      <c r="CV43" s="19">
        <v>0</v>
      </c>
      <c r="CW43" s="19">
        <v>0</v>
      </c>
      <c r="CX43" s="19">
        <v>0</v>
      </c>
      <c r="CY43" s="19">
        <v>0</v>
      </c>
      <c r="CZ43" s="19">
        <v>0</v>
      </c>
      <c r="DA43" s="19">
        <v>0</v>
      </c>
      <c r="DB43" s="19">
        <v>0</v>
      </c>
      <c r="DC43" s="19">
        <v>0</v>
      </c>
      <c r="DD43" s="19">
        <v>0</v>
      </c>
      <c r="DE43" s="19">
        <v>0</v>
      </c>
      <c r="DF43" s="19">
        <v>0</v>
      </c>
      <c r="DG43" s="19">
        <v>0</v>
      </c>
      <c r="DH43" s="19">
        <v>0</v>
      </c>
      <c r="DI43" s="19">
        <v>0</v>
      </c>
      <c r="DJ43" s="19">
        <v>0</v>
      </c>
      <c r="DK43" s="19">
        <v>0</v>
      </c>
      <c r="DL43" s="19">
        <v>0</v>
      </c>
      <c r="DM43" s="19">
        <v>0</v>
      </c>
      <c r="DN43" s="19">
        <v>0</v>
      </c>
      <c r="DO43" s="19">
        <v>0</v>
      </c>
      <c r="DP43" s="19">
        <v>0</v>
      </c>
      <c r="DQ43" s="19">
        <v>0</v>
      </c>
      <c r="DR43" s="19">
        <v>0</v>
      </c>
      <c r="DS43" s="19">
        <v>0</v>
      </c>
      <c r="DT43" s="19">
        <v>0</v>
      </c>
      <c r="DU43" s="19">
        <v>0</v>
      </c>
      <c r="DV43" s="19">
        <v>0</v>
      </c>
      <c r="DW43" s="19">
        <v>0</v>
      </c>
      <c r="DX43" s="19">
        <v>0</v>
      </c>
      <c r="DY43" s="19">
        <v>0</v>
      </c>
      <c r="DZ43" s="19">
        <v>0</v>
      </c>
      <c r="EA43" s="19">
        <v>0</v>
      </c>
      <c r="EB43" s="19">
        <v>0</v>
      </c>
      <c r="EC43" s="19">
        <v>0</v>
      </c>
      <c r="ED43" s="19">
        <v>0</v>
      </c>
      <c r="EE43" s="19">
        <v>0</v>
      </c>
      <c r="EF43" s="19">
        <v>0</v>
      </c>
      <c r="EG43" s="19">
        <v>0</v>
      </c>
      <c r="EH43" s="19">
        <v>0</v>
      </c>
      <c r="EI43" s="19">
        <v>0</v>
      </c>
      <c r="EJ43" s="19">
        <v>0</v>
      </c>
      <c r="EK43" s="19">
        <v>0</v>
      </c>
      <c r="EL43" s="19">
        <v>0</v>
      </c>
      <c r="EM43" s="19">
        <v>0</v>
      </c>
      <c r="EN43" s="19">
        <v>0</v>
      </c>
      <c r="EO43" s="19">
        <v>0</v>
      </c>
      <c r="EP43" s="19">
        <v>0</v>
      </c>
      <c r="EQ43" s="19">
        <v>0</v>
      </c>
      <c r="ER43" s="19">
        <v>0</v>
      </c>
      <c r="ES43" s="19">
        <v>0</v>
      </c>
      <c r="ET43" s="19">
        <v>0</v>
      </c>
      <c r="EU43" s="19">
        <v>0</v>
      </c>
      <c r="EV43" s="19">
        <v>0</v>
      </c>
      <c r="EW43" s="19">
        <v>0</v>
      </c>
      <c r="EX43" s="19">
        <v>0</v>
      </c>
      <c r="EY43" s="19">
        <v>0</v>
      </c>
      <c r="EZ43" s="13">
        <f t="shared" si="6"/>
        <v>49713</v>
      </c>
      <c r="FA43" s="13">
        <v>38260</v>
      </c>
      <c r="FB43" s="13">
        <v>11453</v>
      </c>
      <c r="FC43" s="19">
        <v>536.70000000000005</v>
      </c>
      <c r="FD43" s="19"/>
      <c r="FE43" s="19"/>
      <c r="FF43" s="19"/>
      <c r="FG43" s="19"/>
      <c r="FH43" s="19"/>
      <c r="FI43" s="19"/>
    </row>
    <row r="44" spans="1:165" s="11" customFormat="1" ht="18.75" x14ac:dyDescent="0.25">
      <c r="A44" s="20">
        <f t="shared" si="7"/>
        <v>21</v>
      </c>
      <c r="B44" s="18" t="s">
        <v>74</v>
      </c>
      <c r="C44" s="13" t="s">
        <v>50</v>
      </c>
      <c r="D44" s="13">
        <v>5027292511</v>
      </c>
      <c r="E44" s="19">
        <f>SUM(F44:EY44)</f>
        <v>310</v>
      </c>
      <c r="F44" s="19">
        <v>96</v>
      </c>
      <c r="G44" s="19">
        <v>209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5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</v>
      </c>
      <c r="BH44" s="19">
        <v>0</v>
      </c>
      <c r="BI44" s="19">
        <v>0</v>
      </c>
      <c r="BJ44" s="19">
        <v>0</v>
      </c>
      <c r="BK44" s="19">
        <v>0</v>
      </c>
      <c r="BL44" s="19">
        <v>0</v>
      </c>
      <c r="BM44" s="19">
        <v>0</v>
      </c>
      <c r="BN44" s="19">
        <v>0</v>
      </c>
      <c r="BO44" s="19">
        <v>0</v>
      </c>
      <c r="BP44" s="19">
        <v>0</v>
      </c>
      <c r="BQ44" s="19">
        <v>0</v>
      </c>
      <c r="BR44" s="19">
        <v>0</v>
      </c>
      <c r="BS44" s="19">
        <v>0</v>
      </c>
      <c r="BT44" s="19">
        <v>0</v>
      </c>
      <c r="BU44" s="19">
        <v>0</v>
      </c>
      <c r="BV44" s="19">
        <v>0</v>
      </c>
      <c r="BW44" s="19">
        <v>0</v>
      </c>
      <c r="BX44" s="19">
        <v>0</v>
      </c>
      <c r="BY44" s="19">
        <v>0</v>
      </c>
      <c r="BZ44" s="19">
        <v>0</v>
      </c>
      <c r="CA44" s="19">
        <v>0</v>
      </c>
      <c r="CB44" s="19">
        <v>0</v>
      </c>
      <c r="CC44" s="19">
        <v>0</v>
      </c>
      <c r="CD44" s="19">
        <v>0</v>
      </c>
      <c r="CE44" s="19">
        <v>0</v>
      </c>
      <c r="CF44" s="19">
        <v>0</v>
      </c>
      <c r="CG44" s="19">
        <v>0</v>
      </c>
      <c r="CH44" s="19">
        <v>0</v>
      </c>
      <c r="CI44" s="19">
        <v>0</v>
      </c>
      <c r="CJ44" s="19">
        <v>0</v>
      </c>
      <c r="CK44" s="19">
        <v>0</v>
      </c>
      <c r="CL44" s="19">
        <v>0</v>
      </c>
      <c r="CM44" s="19">
        <v>0</v>
      </c>
      <c r="CN44" s="19">
        <v>0</v>
      </c>
      <c r="CO44" s="19">
        <v>0</v>
      </c>
      <c r="CP44" s="19">
        <v>0</v>
      </c>
      <c r="CQ44" s="19">
        <v>0</v>
      </c>
      <c r="CR44" s="19">
        <v>0</v>
      </c>
      <c r="CS44" s="19">
        <v>0</v>
      </c>
      <c r="CT44" s="19">
        <v>0</v>
      </c>
      <c r="CU44" s="19">
        <v>0</v>
      </c>
      <c r="CV44" s="19">
        <v>0</v>
      </c>
      <c r="CW44" s="19">
        <v>0</v>
      </c>
      <c r="CX44" s="19">
        <v>0</v>
      </c>
      <c r="CY44" s="19">
        <v>0</v>
      </c>
      <c r="CZ44" s="19">
        <v>0</v>
      </c>
      <c r="DA44" s="19">
        <v>0</v>
      </c>
      <c r="DB44" s="19">
        <v>0</v>
      </c>
      <c r="DC44" s="19">
        <v>0</v>
      </c>
      <c r="DD44" s="19">
        <v>0</v>
      </c>
      <c r="DE44" s="19">
        <v>0</v>
      </c>
      <c r="DF44" s="19">
        <v>0</v>
      </c>
      <c r="DG44" s="19">
        <v>0</v>
      </c>
      <c r="DH44" s="19">
        <v>0</v>
      </c>
      <c r="DI44" s="19">
        <v>0</v>
      </c>
      <c r="DJ44" s="19">
        <v>0</v>
      </c>
      <c r="DK44" s="19">
        <v>0</v>
      </c>
      <c r="DL44" s="19">
        <v>0</v>
      </c>
      <c r="DM44" s="19">
        <v>0</v>
      </c>
      <c r="DN44" s="19">
        <v>0</v>
      </c>
      <c r="DO44" s="19">
        <v>0</v>
      </c>
      <c r="DP44" s="19">
        <v>0</v>
      </c>
      <c r="DQ44" s="19">
        <v>0</v>
      </c>
      <c r="DR44" s="19">
        <v>0</v>
      </c>
      <c r="DS44" s="19">
        <v>0</v>
      </c>
      <c r="DT44" s="19">
        <v>0</v>
      </c>
      <c r="DU44" s="19">
        <v>0</v>
      </c>
      <c r="DV44" s="19">
        <v>0</v>
      </c>
      <c r="DW44" s="19">
        <v>0</v>
      </c>
      <c r="DX44" s="19">
        <v>0</v>
      </c>
      <c r="DY44" s="19">
        <v>0</v>
      </c>
      <c r="DZ44" s="19">
        <v>0</v>
      </c>
      <c r="EA44" s="19">
        <v>0</v>
      </c>
      <c r="EB44" s="19">
        <v>0</v>
      </c>
      <c r="EC44" s="19">
        <v>0</v>
      </c>
      <c r="ED44" s="19">
        <v>0</v>
      </c>
      <c r="EE44" s="19">
        <v>0</v>
      </c>
      <c r="EF44" s="19">
        <v>0</v>
      </c>
      <c r="EG44" s="19">
        <v>0</v>
      </c>
      <c r="EH44" s="19">
        <v>0</v>
      </c>
      <c r="EI44" s="19">
        <v>0</v>
      </c>
      <c r="EJ44" s="19">
        <v>0</v>
      </c>
      <c r="EK44" s="19">
        <v>0</v>
      </c>
      <c r="EL44" s="19">
        <v>0</v>
      </c>
      <c r="EM44" s="19">
        <v>0</v>
      </c>
      <c r="EN44" s="19">
        <v>0</v>
      </c>
      <c r="EO44" s="19">
        <v>0</v>
      </c>
      <c r="EP44" s="19">
        <v>0</v>
      </c>
      <c r="EQ44" s="19">
        <v>0</v>
      </c>
      <c r="ER44" s="19">
        <v>0</v>
      </c>
      <c r="ES44" s="19">
        <v>0</v>
      </c>
      <c r="ET44" s="19">
        <v>0</v>
      </c>
      <c r="EU44" s="19">
        <v>0</v>
      </c>
      <c r="EV44" s="19">
        <v>0</v>
      </c>
      <c r="EW44" s="19">
        <v>0</v>
      </c>
      <c r="EX44" s="19">
        <v>0</v>
      </c>
      <c r="EY44" s="19">
        <v>0</v>
      </c>
      <c r="EZ44" s="13">
        <f>FA44+FB44</f>
        <v>8440</v>
      </c>
      <c r="FA44" s="13">
        <v>6275</v>
      </c>
      <c r="FB44" s="13">
        <v>2165</v>
      </c>
      <c r="FC44" s="19">
        <v>97.7</v>
      </c>
      <c r="FD44" s="19"/>
      <c r="FE44" s="19"/>
      <c r="FF44" s="19"/>
      <c r="FG44" s="19"/>
      <c r="FH44" s="19"/>
      <c r="FI44" s="19"/>
    </row>
    <row r="45" spans="1:165" s="11" customFormat="1" ht="18.75" x14ac:dyDescent="0.25">
      <c r="A45" s="20">
        <f t="shared" si="7"/>
        <v>22</v>
      </c>
      <c r="B45" s="18" t="s">
        <v>75</v>
      </c>
      <c r="C45" s="13" t="s">
        <v>50</v>
      </c>
      <c r="D45" s="13">
        <v>5027093530</v>
      </c>
      <c r="E45" s="19">
        <f t="shared" si="5"/>
        <v>885</v>
      </c>
      <c r="F45" s="19">
        <v>211</v>
      </c>
      <c r="G45" s="19">
        <v>577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69</v>
      </c>
      <c r="W45" s="19">
        <v>0</v>
      </c>
      <c r="X45" s="19">
        <v>0</v>
      </c>
      <c r="Y45" s="19">
        <v>28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0</v>
      </c>
      <c r="BP45" s="19">
        <v>0</v>
      </c>
      <c r="BQ45" s="19">
        <v>0</v>
      </c>
      <c r="BR45" s="19">
        <v>0</v>
      </c>
      <c r="BS45" s="19">
        <v>0</v>
      </c>
      <c r="BT45" s="19">
        <v>0</v>
      </c>
      <c r="BU45" s="19">
        <v>0</v>
      </c>
      <c r="BV45" s="19">
        <v>0</v>
      </c>
      <c r="BW45" s="19">
        <v>0</v>
      </c>
      <c r="BX45" s="19">
        <v>0</v>
      </c>
      <c r="BY45" s="19">
        <v>0</v>
      </c>
      <c r="BZ45" s="19">
        <v>0</v>
      </c>
      <c r="CA45" s="19">
        <v>0</v>
      </c>
      <c r="CB45" s="19">
        <v>0</v>
      </c>
      <c r="CC45" s="19">
        <v>0</v>
      </c>
      <c r="CD45" s="19">
        <v>0</v>
      </c>
      <c r="CE45" s="19">
        <v>0</v>
      </c>
      <c r="CF45" s="19">
        <v>0</v>
      </c>
      <c r="CG45" s="19">
        <v>0</v>
      </c>
      <c r="CH45" s="19">
        <v>0</v>
      </c>
      <c r="CI45" s="19">
        <v>0</v>
      </c>
      <c r="CJ45" s="19">
        <v>0</v>
      </c>
      <c r="CK45" s="19">
        <v>0</v>
      </c>
      <c r="CL45" s="19">
        <v>0</v>
      </c>
      <c r="CM45" s="19">
        <v>0</v>
      </c>
      <c r="CN45" s="19">
        <v>0</v>
      </c>
      <c r="CO45" s="19">
        <v>0</v>
      </c>
      <c r="CP45" s="19">
        <v>0</v>
      </c>
      <c r="CQ45" s="19">
        <v>0</v>
      </c>
      <c r="CR45" s="19">
        <v>0</v>
      </c>
      <c r="CS45" s="19">
        <v>0</v>
      </c>
      <c r="CT45" s="19">
        <v>0</v>
      </c>
      <c r="CU45" s="19">
        <v>0</v>
      </c>
      <c r="CV45" s="19">
        <v>0</v>
      </c>
      <c r="CW45" s="19">
        <v>0</v>
      </c>
      <c r="CX45" s="19">
        <v>0</v>
      </c>
      <c r="CY45" s="19">
        <v>0</v>
      </c>
      <c r="CZ45" s="19">
        <v>0</v>
      </c>
      <c r="DA45" s="19">
        <v>0</v>
      </c>
      <c r="DB45" s="19">
        <v>0</v>
      </c>
      <c r="DC45" s="19">
        <v>0</v>
      </c>
      <c r="DD45" s="19">
        <v>0</v>
      </c>
      <c r="DE45" s="19">
        <v>0</v>
      </c>
      <c r="DF45" s="19">
        <v>0</v>
      </c>
      <c r="DG45" s="19">
        <v>0</v>
      </c>
      <c r="DH45" s="19">
        <v>0</v>
      </c>
      <c r="DI45" s="19">
        <v>0</v>
      </c>
      <c r="DJ45" s="19">
        <v>0</v>
      </c>
      <c r="DK45" s="19">
        <v>0</v>
      </c>
      <c r="DL45" s="19">
        <v>0</v>
      </c>
      <c r="DM45" s="19">
        <v>0</v>
      </c>
      <c r="DN45" s="19">
        <v>0</v>
      </c>
      <c r="DO45" s="19">
        <v>0</v>
      </c>
      <c r="DP45" s="19">
        <v>0</v>
      </c>
      <c r="DQ45" s="19">
        <v>0</v>
      </c>
      <c r="DR45" s="19">
        <v>0</v>
      </c>
      <c r="DS45" s="19">
        <v>0</v>
      </c>
      <c r="DT45" s="19">
        <v>0</v>
      </c>
      <c r="DU45" s="19">
        <v>0</v>
      </c>
      <c r="DV45" s="19">
        <v>0</v>
      </c>
      <c r="DW45" s="19">
        <v>0</v>
      </c>
      <c r="DX45" s="19">
        <v>0</v>
      </c>
      <c r="DY45" s="19">
        <v>0</v>
      </c>
      <c r="DZ45" s="19">
        <v>0</v>
      </c>
      <c r="EA45" s="19">
        <v>0</v>
      </c>
      <c r="EB45" s="19">
        <v>0</v>
      </c>
      <c r="EC45" s="19">
        <v>0</v>
      </c>
      <c r="ED45" s="19">
        <v>0</v>
      </c>
      <c r="EE45" s="19">
        <v>0</v>
      </c>
      <c r="EF45" s="19">
        <v>0</v>
      </c>
      <c r="EG45" s="19">
        <v>0</v>
      </c>
      <c r="EH45" s="19">
        <v>0</v>
      </c>
      <c r="EI45" s="19">
        <v>0</v>
      </c>
      <c r="EJ45" s="19">
        <v>0</v>
      </c>
      <c r="EK45" s="19">
        <v>0</v>
      </c>
      <c r="EL45" s="19">
        <v>0</v>
      </c>
      <c r="EM45" s="19">
        <v>0</v>
      </c>
      <c r="EN45" s="19">
        <v>0</v>
      </c>
      <c r="EO45" s="19">
        <v>0</v>
      </c>
      <c r="EP45" s="19">
        <v>0</v>
      </c>
      <c r="EQ45" s="19">
        <v>0</v>
      </c>
      <c r="ER45" s="19">
        <v>0</v>
      </c>
      <c r="ES45" s="19">
        <v>0</v>
      </c>
      <c r="ET45" s="19">
        <v>0</v>
      </c>
      <c r="EU45" s="19">
        <v>0</v>
      </c>
      <c r="EV45" s="19">
        <v>0</v>
      </c>
      <c r="EW45" s="19">
        <v>0</v>
      </c>
      <c r="EX45" s="19">
        <v>0</v>
      </c>
      <c r="EY45" s="19">
        <v>0</v>
      </c>
      <c r="EZ45" s="13">
        <f t="shared" si="6"/>
        <v>72880</v>
      </c>
      <c r="FA45" s="13">
        <v>56450</v>
      </c>
      <c r="FB45" s="13">
        <v>16430</v>
      </c>
      <c r="FC45" s="19">
        <v>764.4</v>
      </c>
      <c r="FD45" s="19"/>
      <c r="FE45" s="19"/>
      <c r="FF45" s="19"/>
      <c r="FG45" s="19"/>
      <c r="FH45" s="19"/>
      <c r="FI45" s="19"/>
    </row>
    <row r="46" spans="1:165" s="11" customFormat="1" ht="18.75" x14ac:dyDescent="0.25">
      <c r="A46" s="20">
        <f t="shared" si="7"/>
        <v>23</v>
      </c>
      <c r="B46" s="18" t="s">
        <v>76</v>
      </c>
      <c r="C46" s="13" t="s">
        <v>50</v>
      </c>
      <c r="D46" s="13">
        <v>5027071537</v>
      </c>
      <c r="E46" s="19">
        <f t="shared" si="5"/>
        <v>546</v>
      </c>
      <c r="F46" s="19">
        <v>56</v>
      </c>
      <c r="G46" s="19">
        <v>340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10</v>
      </c>
      <c r="V46" s="19">
        <v>129</v>
      </c>
      <c r="W46" s="19">
        <v>0</v>
      </c>
      <c r="X46" s="19">
        <v>0</v>
      </c>
      <c r="Y46" s="19">
        <v>11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19">
        <v>0</v>
      </c>
      <c r="BI46" s="19">
        <v>0</v>
      </c>
      <c r="BJ46" s="19">
        <v>0</v>
      </c>
      <c r="BK46" s="19">
        <v>0</v>
      </c>
      <c r="BL46" s="19">
        <v>0</v>
      </c>
      <c r="BM46" s="19">
        <v>0</v>
      </c>
      <c r="BN46" s="19">
        <v>0</v>
      </c>
      <c r="BO46" s="19">
        <v>0</v>
      </c>
      <c r="BP46" s="19">
        <v>0</v>
      </c>
      <c r="BQ46" s="19">
        <v>0</v>
      </c>
      <c r="BR46" s="19">
        <v>0</v>
      </c>
      <c r="BS46" s="19">
        <v>0</v>
      </c>
      <c r="BT46" s="19">
        <v>0</v>
      </c>
      <c r="BU46" s="19">
        <v>0</v>
      </c>
      <c r="BV46" s="19">
        <v>0</v>
      </c>
      <c r="BW46" s="19">
        <v>0</v>
      </c>
      <c r="BX46" s="19">
        <v>0</v>
      </c>
      <c r="BY46" s="19">
        <v>0</v>
      </c>
      <c r="BZ46" s="19">
        <v>0</v>
      </c>
      <c r="CA46" s="19">
        <v>0</v>
      </c>
      <c r="CB46" s="19">
        <v>0</v>
      </c>
      <c r="CC46" s="19">
        <v>0</v>
      </c>
      <c r="CD46" s="19">
        <v>0</v>
      </c>
      <c r="CE46" s="19">
        <v>0</v>
      </c>
      <c r="CF46" s="19">
        <v>0</v>
      </c>
      <c r="CG46" s="19">
        <v>0</v>
      </c>
      <c r="CH46" s="19">
        <v>0</v>
      </c>
      <c r="CI46" s="19">
        <v>0</v>
      </c>
      <c r="CJ46" s="19">
        <v>0</v>
      </c>
      <c r="CK46" s="19">
        <v>0</v>
      </c>
      <c r="CL46" s="19">
        <v>0</v>
      </c>
      <c r="CM46" s="19">
        <v>0</v>
      </c>
      <c r="CN46" s="19">
        <v>0</v>
      </c>
      <c r="CO46" s="19">
        <v>0</v>
      </c>
      <c r="CP46" s="19">
        <v>0</v>
      </c>
      <c r="CQ46" s="19">
        <v>0</v>
      </c>
      <c r="CR46" s="19">
        <v>0</v>
      </c>
      <c r="CS46" s="19">
        <v>0</v>
      </c>
      <c r="CT46" s="19">
        <v>0</v>
      </c>
      <c r="CU46" s="19">
        <v>0</v>
      </c>
      <c r="CV46" s="19">
        <v>0</v>
      </c>
      <c r="CW46" s="19">
        <v>0</v>
      </c>
      <c r="CX46" s="19">
        <v>0</v>
      </c>
      <c r="CY46" s="19">
        <v>0</v>
      </c>
      <c r="CZ46" s="19">
        <v>0</v>
      </c>
      <c r="DA46" s="19">
        <v>0</v>
      </c>
      <c r="DB46" s="19">
        <v>0</v>
      </c>
      <c r="DC46" s="19">
        <v>0</v>
      </c>
      <c r="DD46" s="19">
        <v>0</v>
      </c>
      <c r="DE46" s="19">
        <v>0</v>
      </c>
      <c r="DF46" s="19">
        <v>0</v>
      </c>
      <c r="DG46" s="19">
        <v>0</v>
      </c>
      <c r="DH46" s="19">
        <v>0</v>
      </c>
      <c r="DI46" s="19">
        <v>0</v>
      </c>
      <c r="DJ46" s="19">
        <v>0</v>
      </c>
      <c r="DK46" s="19">
        <v>0</v>
      </c>
      <c r="DL46" s="19">
        <v>0</v>
      </c>
      <c r="DM46" s="19">
        <v>0</v>
      </c>
      <c r="DN46" s="19">
        <v>0</v>
      </c>
      <c r="DO46" s="19">
        <v>0</v>
      </c>
      <c r="DP46" s="19">
        <v>0</v>
      </c>
      <c r="DQ46" s="19">
        <v>0</v>
      </c>
      <c r="DR46" s="19">
        <v>0</v>
      </c>
      <c r="DS46" s="19">
        <v>0</v>
      </c>
      <c r="DT46" s="19">
        <v>0</v>
      </c>
      <c r="DU46" s="19">
        <v>0</v>
      </c>
      <c r="DV46" s="19">
        <v>0</v>
      </c>
      <c r="DW46" s="19">
        <v>0</v>
      </c>
      <c r="DX46" s="19">
        <v>0</v>
      </c>
      <c r="DY46" s="19">
        <v>0</v>
      </c>
      <c r="DZ46" s="19">
        <v>0</v>
      </c>
      <c r="EA46" s="19">
        <v>0</v>
      </c>
      <c r="EB46" s="19">
        <v>0</v>
      </c>
      <c r="EC46" s="19">
        <v>0</v>
      </c>
      <c r="ED46" s="19">
        <v>0</v>
      </c>
      <c r="EE46" s="19">
        <v>0</v>
      </c>
      <c r="EF46" s="19">
        <v>0</v>
      </c>
      <c r="EG46" s="19">
        <v>0</v>
      </c>
      <c r="EH46" s="19">
        <v>0</v>
      </c>
      <c r="EI46" s="19">
        <v>0</v>
      </c>
      <c r="EJ46" s="19">
        <v>0</v>
      </c>
      <c r="EK46" s="19">
        <v>0</v>
      </c>
      <c r="EL46" s="19">
        <v>0</v>
      </c>
      <c r="EM46" s="19">
        <v>0</v>
      </c>
      <c r="EN46" s="19">
        <v>0</v>
      </c>
      <c r="EO46" s="19">
        <v>0</v>
      </c>
      <c r="EP46" s="19">
        <v>0</v>
      </c>
      <c r="EQ46" s="19">
        <v>0</v>
      </c>
      <c r="ER46" s="19">
        <v>0</v>
      </c>
      <c r="ES46" s="19">
        <v>0</v>
      </c>
      <c r="ET46" s="19">
        <v>0</v>
      </c>
      <c r="EU46" s="19">
        <v>0</v>
      </c>
      <c r="EV46" s="19">
        <v>0</v>
      </c>
      <c r="EW46" s="19">
        <v>0</v>
      </c>
      <c r="EX46" s="19">
        <v>0</v>
      </c>
      <c r="EY46" s="19">
        <v>0</v>
      </c>
      <c r="EZ46" s="13">
        <f t="shared" si="6"/>
        <v>51460</v>
      </c>
      <c r="FA46" s="13">
        <v>39161</v>
      </c>
      <c r="FB46" s="13">
        <v>12299</v>
      </c>
      <c r="FC46" s="19">
        <v>525.20000000000005</v>
      </c>
      <c r="FD46" s="19"/>
      <c r="FE46" s="19"/>
      <c r="FF46" s="19"/>
      <c r="FG46" s="19"/>
      <c r="FH46" s="19"/>
      <c r="FI46" s="19"/>
    </row>
    <row r="47" spans="1:165" s="11" customFormat="1" ht="18.75" x14ac:dyDescent="0.25">
      <c r="A47" s="20">
        <f t="shared" si="7"/>
        <v>24</v>
      </c>
      <c r="B47" s="18" t="s">
        <v>77</v>
      </c>
      <c r="C47" s="13" t="s">
        <v>50</v>
      </c>
      <c r="D47" s="13">
        <v>5027036620</v>
      </c>
      <c r="E47" s="19">
        <f t="shared" si="5"/>
        <v>423</v>
      </c>
      <c r="F47" s="19">
        <v>40</v>
      </c>
      <c r="G47" s="19">
        <v>317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42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14</v>
      </c>
      <c r="AE47" s="19">
        <v>0</v>
      </c>
      <c r="AF47" s="19">
        <v>10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0</v>
      </c>
      <c r="BN47" s="19">
        <v>0</v>
      </c>
      <c r="BO47" s="19">
        <v>0</v>
      </c>
      <c r="BP47" s="19">
        <v>0</v>
      </c>
      <c r="BQ47" s="19">
        <v>0</v>
      </c>
      <c r="BR47" s="19">
        <v>0</v>
      </c>
      <c r="BS47" s="19">
        <v>0</v>
      </c>
      <c r="BT47" s="19">
        <v>0</v>
      </c>
      <c r="BU47" s="19">
        <v>0</v>
      </c>
      <c r="BV47" s="19">
        <v>0</v>
      </c>
      <c r="BW47" s="19">
        <v>0</v>
      </c>
      <c r="BX47" s="19">
        <v>0</v>
      </c>
      <c r="BY47" s="19">
        <v>0</v>
      </c>
      <c r="BZ47" s="19">
        <v>0</v>
      </c>
      <c r="CA47" s="19">
        <v>0</v>
      </c>
      <c r="CB47" s="19">
        <v>0</v>
      </c>
      <c r="CC47" s="19">
        <v>0</v>
      </c>
      <c r="CD47" s="19">
        <v>0</v>
      </c>
      <c r="CE47" s="19">
        <v>0</v>
      </c>
      <c r="CF47" s="19">
        <v>0</v>
      </c>
      <c r="CG47" s="19">
        <v>0</v>
      </c>
      <c r="CH47" s="19">
        <v>0</v>
      </c>
      <c r="CI47" s="19">
        <v>0</v>
      </c>
      <c r="CJ47" s="19">
        <v>0</v>
      </c>
      <c r="CK47" s="19">
        <v>0</v>
      </c>
      <c r="CL47" s="19">
        <v>0</v>
      </c>
      <c r="CM47" s="19">
        <v>0</v>
      </c>
      <c r="CN47" s="19">
        <v>0</v>
      </c>
      <c r="CO47" s="19">
        <v>0</v>
      </c>
      <c r="CP47" s="19">
        <v>0</v>
      </c>
      <c r="CQ47" s="19">
        <v>0</v>
      </c>
      <c r="CR47" s="19">
        <v>0</v>
      </c>
      <c r="CS47" s="19">
        <v>0</v>
      </c>
      <c r="CT47" s="19">
        <v>0</v>
      </c>
      <c r="CU47" s="19">
        <v>0</v>
      </c>
      <c r="CV47" s="19">
        <v>0</v>
      </c>
      <c r="CW47" s="19">
        <v>0</v>
      </c>
      <c r="CX47" s="19">
        <v>0</v>
      </c>
      <c r="CY47" s="19">
        <v>0</v>
      </c>
      <c r="CZ47" s="19">
        <v>0</v>
      </c>
      <c r="DA47" s="19">
        <v>0</v>
      </c>
      <c r="DB47" s="19">
        <v>0</v>
      </c>
      <c r="DC47" s="19">
        <v>0</v>
      </c>
      <c r="DD47" s="19">
        <v>0</v>
      </c>
      <c r="DE47" s="19">
        <v>0</v>
      </c>
      <c r="DF47" s="19">
        <v>0</v>
      </c>
      <c r="DG47" s="19">
        <v>0</v>
      </c>
      <c r="DH47" s="19">
        <v>0</v>
      </c>
      <c r="DI47" s="19">
        <v>0</v>
      </c>
      <c r="DJ47" s="19">
        <v>0</v>
      </c>
      <c r="DK47" s="19">
        <v>0</v>
      </c>
      <c r="DL47" s="19">
        <v>0</v>
      </c>
      <c r="DM47" s="19">
        <v>0</v>
      </c>
      <c r="DN47" s="19">
        <v>0</v>
      </c>
      <c r="DO47" s="19">
        <v>0</v>
      </c>
      <c r="DP47" s="19">
        <v>0</v>
      </c>
      <c r="DQ47" s="19">
        <v>0</v>
      </c>
      <c r="DR47" s="19">
        <v>0</v>
      </c>
      <c r="DS47" s="19">
        <v>0</v>
      </c>
      <c r="DT47" s="19">
        <v>0</v>
      </c>
      <c r="DU47" s="19">
        <v>0</v>
      </c>
      <c r="DV47" s="19">
        <v>0</v>
      </c>
      <c r="DW47" s="19">
        <v>0</v>
      </c>
      <c r="DX47" s="19">
        <v>0</v>
      </c>
      <c r="DY47" s="19">
        <v>0</v>
      </c>
      <c r="DZ47" s="19">
        <v>0</v>
      </c>
      <c r="EA47" s="19">
        <v>0</v>
      </c>
      <c r="EB47" s="19">
        <v>0</v>
      </c>
      <c r="EC47" s="19">
        <v>0</v>
      </c>
      <c r="ED47" s="19">
        <v>0</v>
      </c>
      <c r="EE47" s="19">
        <v>0</v>
      </c>
      <c r="EF47" s="19">
        <v>0</v>
      </c>
      <c r="EG47" s="19">
        <v>0</v>
      </c>
      <c r="EH47" s="19">
        <v>0</v>
      </c>
      <c r="EI47" s="19">
        <v>0</v>
      </c>
      <c r="EJ47" s="19">
        <v>0</v>
      </c>
      <c r="EK47" s="19">
        <v>0</v>
      </c>
      <c r="EL47" s="19">
        <v>0</v>
      </c>
      <c r="EM47" s="19">
        <v>0</v>
      </c>
      <c r="EN47" s="19">
        <v>0</v>
      </c>
      <c r="EO47" s="19">
        <v>0</v>
      </c>
      <c r="EP47" s="19">
        <v>0</v>
      </c>
      <c r="EQ47" s="19">
        <v>0</v>
      </c>
      <c r="ER47" s="19">
        <v>0</v>
      </c>
      <c r="ES47" s="19">
        <v>0</v>
      </c>
      <c r="ET47" s="19">
        <v>0</v>
      </c>
      <c r="EU47" s="19">
        <v>0</v>
      </c>
      <c r="EV47" s="19">
        <v>0</v>
      </c>
      <c r="EW47" s="19">
        <v>0</v>
      </c>
      <c r="EX47" s="19">
        <v>0</v>
      </c>
      <c r="EY47" s="19">
        <v>0</v>
      </c>
      <c r="EZ47" s="13">
        <f t="shared" si="6"/>
        <v>40649</v>
      </c>
      <c r="FA47" s="13">
        <v>30909</v>
      </c>
      <c r="FB47" s="13">
        <v>9740</v>
      </c>
      <c r="FC47" s="19">
        <v>397.4</v>
      </c>
      <c r="FD47" s="19"/>
      <c r="FE47" s="19"/>
      <c r="FF47" s="19"/>
      <c r="FG47" s="19"/>
      <c r="FH47" s="19"/>
      <c r="FI47" s="19"/>
    </row>
    <row r="48" spans="1:165" s="11" customFormat="1" ht="37.5" x14ac:dyDescent="0.25">
      <c r="A48" s="20">
        <f t="shared" si="7"/>
        <v>25</v>
      </c>
      <c r="B48" s="18" t="s">
        <v>52</v>
      </c>
      <c r="C48" s="13" t="s">
        <v>50</v>
      </c>
      <c r="D48" s="13"/>
      <c r="E48" s="19">
        <f t="shared" si="5"/>
        <v>233</v>
      </c>
      <c r="F48" s="19">
        <v>120</v>
      </c>
      <c r="G48" s="19">
        <v>73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40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0</v>
      </c>
      <c r="BJ48" s="19">
        <v>0</v>
      </c>
      <c r="BK48" s="19">
        <v>0</v>
      </c>
      <c r="BL48" s="19">
        <v>0</v>
      </c>
      <c r="BM48" s="19">
        <v>0</v>
      </c>
      <c r="BN48" s="19">
        <v>0</v>
      </c>
      <c r="BO48" s="19">
        <v>0</v>
      </c>
      <c r="BP48" s="19">
        <v>0</v>
      </c>
      <c r="BQ48" s="19">
        <v>0</v>
      </c>
      <c r="BR48" s="19">
        <v>0</v>
      </c>
      <c r="BS48" s="19">
        <v>0</v>
      </c>
      <c r="BT48" s="19">
        <v>0</v>
      </c>
      <c r="BU48" s="19">
        <v>0</v>
      </c>
      <c r="BV48" s="19">
        <v>0</v>
      </c>
      <c r="BW48" s="19">
        <v>0</v>
      </c>
      <c r="BX48" s="19">
        <v>0</v>
      </c>
      <c r="BY48" s="19">
        <v>0</v>
      </c>
      <c r="BZ48" s="19">
        <v>0</v>
      </c>
      <c r="CA48" s="19">
        <v>0</v>
      </c>
      <c r="CB48" s="19">
        <v>0</v>
      </c>
      <c r="CC48" s="19">
        <v>0</v>
      </c>
      <c r="CD48" s="19">
        <v>0</v>
      </c>
      <c r="CE48" s="19">
        <v>0</v>
      </c>
      <c r="CF48" s="19">
        <v>0</v>
      </c>
      <c r="CG48" s="19">
        <v>0</v>
      </c>
      <c r="CH48" s="19">
        <v>0</v>
      </c>
      <c r="CI48" s="19">
        <v>0</v>
      </c>
      <c r="CJ48" s="19">
        <v>0</v>
      </c>
      <c r="CK48" s="19">
        <v>0</v>
      </c>
      <c r="CL48" s="19">
        <v>0</v>
      </c>
      <c r="CM48" s="19">
        <v>0</v>
      </c>
      <c r="CN48" s="19">
        <v>0</v>
      </c>
      <c r="CO48" s="19">
        <v>0</v>
      </c>
      <c r="CP48" s="19">
        <v>0</v>
      </c>
      <c r="CQ48" s="19">
        <v>0</v>
      </c>
      <c r="CR48" s="19">
        <v>0</v>
      </c>
      <c r="CS48" s="19">
        <v>0</v>
      </c>
      <c r="CT48" s="19">
        <v>0</v>
      </c>
      <c r="CU48" s="19">
        <v>0</v>
      </c>
      <c r="CV48" s="19">
        <v>0</v>
      </c>
      <c r="CW48" s="19">
        <v>0</v>
      </c>
      <c r="CX48" s="19">
        <v>0</v>
      </c>
      <c r="CY48" s="19">
        <v>0</v>
      </c>
      <c r="CZ48" s="19">
        <v>0</v>
      </c>
      <c r="DA48" s="19">
        <v>0</v>
      </c>
      <c r="DB48" s="19">
        <v>0</v>
      </c>
      <c r="DC48" s="19">
        <v>0</v>
      </c>
      <c r="DD48" s="19">
        <v>0</v>
      </c>
      <c r="DE48" s="19">
        <v>0</v>
      </c>
      <c r="DF48" s="19">
        <v>0</v>
      </c>
      <c r="DG48" s="19">
        <v>0</v>
      </c>
      <c r="DH48" s="19">
        <v>0</v>
      </c>
      <c r="DI48" s="19">
        <v>0</v>
      </c>
      <c r="DJ48" s="19">
        <v>0</v>
      </c>
      <c r="DK48" s="19">
        <v>0</v>
      </c>
      <c r="DL48" s="19">
        <v>0</v>
      </c>
      <c r="DM48" s="19">
        <v>0</v>
      </c>
      <c r="DN48" s="19">
        <v>0</v>
      </c>
      <c r="DO48" s="19">
        <v>0</v>
      </c>
      <c r="DP48" s="19">
        <v>0</v>
      </c>
      <c r="DQ48" s="19">
        <v>0</v>
      </c>
      <c r="DR48" s="19">
        <v>0</v>
      </c>
      <c r="DS48" s="19">
        <v>0</v>
      </c>
      <c r="DT48" s="19">
        <v>0</v>
      </c>
      <c r="DU48" s="19">
        <v>0</v>
      </c>
      <c r="DV48" s="19">
        <v>0</v>
      </c>
      <c r="DW48" s="19">
        <v>0</v>
      </c>
      <c r="DX48" s="19">
        <v>0</v>
      </c>
      <c r="DY48" s="19">
        <v>0</v>
      </c>
      <c r="DZ48" s="19">
        <v>0</v>
      </c>
      <c r="EA48" s="19">
        <v>0</v>
      </c>
      <c r="EB48" s="19">
        <v>0</v>
      </c>
      <c r="EC48" s="19">
        <v>0</v>
      </c>
      <c r="ED48" s="19">
        <v>0</v>
      </c>
      <c r="EE48" s="19">
        <v>0</v>
      </c>
      <c r="EF48" s="19">
        <v>0</v>
      </c>
      <c r="EG48" s="19">
        <v>0</v>
      </c>
      <c r="EH48" s="19">
        <v>0</v>
      </c>
      <c r="EI48" s="19">
        <v>0</v>
      </c>
      <c r="EJ48" s="19">
        <v>0</v>
      </c>
      <c r="EK48" s="19">
        <v>0</v>
      </c>
      <c r="EL48" s="19">
        <v>0</v>
      </c>
      <c r="EM48" s="19">
        <v>0</v>
      </c>
      <c r="EN48" s="19">
        <v>0</v>
      </c>
      <c r="EO48" s="19">
        <v>0</v>
      </c>
      <c r="EP48" s="19">
        <v>0</v>
      </c>
      <c r="EQ48" s="19">
        <v>0</v>
      </c>
      <c r="ER48" s="19">
        <v>0</v>
      </c>
      <c r="ES48" s="19">
        <v>0</v>
      </c>
      <c r="ET48" s="19">
        <v>0</v>
      </c>
      <c r="EU48" s="19">
        <v>0</v>
      </c>
      <c r="EV48" s="19">
        <v>0</v>
      </c>
      <c r="EW48" s="19">
        <v>0</v>
      </c>
      <c r="EX48" s="19">
        <v>0</v>
      </c>
      <c r="EY48" s="19">
        <v>0</v>
      </c>
      <c r="EZ48" s="13">
        <f t="shared" si="6"/>
        <v>2031</v>
      </c>
      <c r="FA48" s="13">
        <v>1608</v>
      </c>
      <c r="FB48" s="13">
        <v>423</v>
      </c>
      <c r="FC48" s="19">
        <v>18.3</v>
      </c>
      <c r="FD48" s="19"/>
      <c r="FE48" s="19"/>
      <c r="FF48" s="19"/>
      <c r="FG48" s="19"/>
      <c r="FH48" s="19"/>
      <c r="FI48" s="19"/>
    </row>
    <row r="49" spans="1:165" s="11" customFormat="1" ht="37.5" x14ac:dyDescent="0.25">
      <c r="A49" s="20">
        <f t="shared" si="7"/>
        <v>26</v>
      </c>
      <c r="B49" s="18" t="s">
        <v>53</v>
      </c>
      <c r="C49" s="13" t="s">
        <v>50</v>
      </c>
      <c r="D49" s="13"/>
      <c r="E49" s="19">
        <f t="shared" si="5"/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0</v>
      </c>
      <c r="BC49" s="19">
        <v>0</v>
      </c>
      <c r="BD49" s="19">
        <v>0</v>
      </c>
      <c r="BE49" s="19">
        <v>0</v>
      </c>
      <c r="BF49" s="19">
        <v>0</v>
      </c>
      <c r="BG49" s="19">
        <v>0</v>
      </c>
      <c r="BH49" s="19">
        <v>0</v>
      </c>
      <c r="BI49" s="19">
        <v>0</v>
      </c>
      <c r="BJ49" s="19">
        <v>0</v>
      </c>
      <c r="BK49" s="19">
        <v>0</v>
      </c>
      <c r="BL49" s="19">
        <v>0</v>
      </c>
      <c r="BM49" s="19">
        <v>0</v>
      </c>
      <c r="BN49" s="19">
        <v>0</v>
      </c>
      <c r="BO49" s="19">
        <v>0</v>
      </c>
      <c r="BP49" s="19">
        <v>0</v>
      </c>
      <c r="BQ49" s="19">
        <v>0</v>
      </c>
      <c r="BR49" s="19">
        <v>0</v>
      </c>
      <c r="BS49" s="19">
        <v>0</v>
      </c>
      <c r="BT49" s="19">
        <v>0</v>
      </c>
      <c r="BU49" s="19">
        <v>0</v>
      </c>
      <c r="BV49" s="19">
        <v>0</v>
      </c>
      <c r="BW49" s="19">
        <v>0</v>
      </c>
      <c r="BX49" s="19">
        <v>0</v>
      </c>
      <c r="BY49" s="19">
        <v>0</v>
      </c>
      <c r="BZ49" s="19">
        <v>0</v>
      </c>
      <c r="CA49" s="19">
        <v>0</v>
      </c>
      <c r="CB49" s="19">
        <v>0</v>
      </c>
      <c r="CC49" s="19">
        <v>0</v>
      </c>
      <c r="CD49" s="19">
        <v>0</v>
      </c>
      <c r="CE49" s="19">
        <v>0</v>
      </c>
      <c r="CF49" s="19">
        <v>0</v>
      </c>
      <c r="CG49" s="19">
        <v>0</v>
      </c>
      <c r="CH49" s="19">
        <v>0</v>
      </c>
      <c r="CI49" s="19">
        <v>0</v>
      </c>
      <c r="CJ49" s="19">
        <v>0</v>
      </c>
      <c r="CK49" s="19">
        <v>0</v>
      </c>
      <c r="CL49" s="19">
        <v>0</v>
      </c>
      <c r="CM49" s="19">
        <v>0</v>
      </c>
      <c r="CN49" s="19">
        <v>0</v>
      </c>
      <c r="CO49" s="19">
        <v>0</v>
      </c>
      <c r="CP49" s="19">
        <v>0</v>
      </c>
      <c r="CQ49" s="19">
        <v>0</v>
      </c>
      <c r="CR49" s="19">
        <v>0</v>
      </c>
      <c r="CS49" s="19">
        <v>0</v>
      </c>
      <c r="CT49" s="19">
        <v>0</v>
      </c>
      <c r="CU49" s="19">
        <v>0</v>
      </c>
      <c r="CV49" s="19">
        <v>0</v>
      </c>
      <c r="CW49" s="19">
        <v>0</v>
      </c>
      <c r="CX49" s="19">
        <v>0</v>
      </c>
      <c r="CY49" s="19">
        <v>0</v>
      </c>
      <c r="CZ49" s="19">
        <v>0</v>
      </c>
      <c r="DA49" s="19">
        <v>0</v>
      </c>
      <c r="DB49" s="19">
        <v>0</v>
      </c>
      <c r="DC49" s="19">
        <v>0</v>
      </c>
      <c r="DD49" s="19">
        <v>0</v>
      </c>
      <c r="DE49" s="19">
        <v>0</v>
      </c>
      <c r="DF49" s="19">
        <v>0</v>
      </c>
      <c r="DG49" s="19">
        <v>0</v>
      </c>
      <c r="DH49" s="19">
        <v>0</v>
      </c>
      <c r="DI49" s="19">
        <v>0</v>
      </c>
      <c r="DJ49" s="19">
        <v>0</v>
      </c>
      <c r="DK49" s="19">
        <v>0</v>
      </c>
      <c r="DL49" s="19">
        <v>0</v>
      </c>
      <c r="DM49" s="19">
        <v>0</v>
      </c>
      <c r="DN49" s="19">
        <v>0</v>
      </c>
      <c r="DO49" s="19">
        <v>0</v>
      </c>
      <c r="DP49" s="19">
        <v>0</v>
      </c>
      <c r="DQ49" s="19">
        <v>0</v>
      </c>
      <c r="DR49" s="19">
        <v>0</v>
      </c>
      <c r="DS49" s="19">
        <v>0</v>
      </c>
      <c r="DT49" s="19">
        <v>0</v>
      </c>
      <c r="DU49" s="19">
        <v>0</v>
      </c>
      <c r="DV49" s="19">
        <v>0</v>
      </c>
      <c r="DW49" s="19">
        <v>0</v>
      </c>
      <c r="DX49" s="19">
        <v>0</v>
      </c>
      <c r="DY49" s="19">
        <v>0</v>
      </c>
      <c r="DZ49" s="19">
        <v>0</v>
      </c>
      <c r="EA49" s="19">
        <v>0</v>
      </c>
      <c r="EB49" s="19">
        <v>0</v>
      </c>
      <c r="EC49" s="19">
        <v>0</v>
      </c>
      <c r="ED49" s="19">
        <v>0</v>
      </c>
      <c r="EE49" s="19">
        <v>0</v>
      </c>
      <c r="EF49" s="19">
        <v>0</v>
      </c>
      <c r="EG49" s="19">
        <v>0</v>
      </c>
      <c r="EH49" s="19">
        <v>0</v>
      </c>
      <c r="EI49" s="19">
        <v>0</v>
      </c>
      <c r="EJ49" s="19">
        <v>0</v>
      </c>
      <c r="EK49" s="19">
        <v>0</v>
      </c>
      <c r="EL49" s="19">
        <v>0</v>
      </c>
      <c r="EM49" s="19">
        <v>0</v>
      </c>
      <c r="EN49" s="19">
        <v>0</v>
      </c>
      <c r="EO49" s="19">
        <v>0</v>
      </c>
      <c r="EP49" s="19">
        <v>0</v>
      </c>
      <c r="EQ49" s="19">
        <v>0</v>
      </c>
      <c r="ER49" s="19">
        <v>0</v>
      </c>
      <c r="ES49" s="19">
        <v>0</v>
      </c>
      <c r="ET49" s="19">
        <v>0</v>
      </c>
      <c r="EU49" s="19">
        <v>0</v>
      </c>
      <c r="EV49" s="19">
        <v>0</v>
      </c>
      <c r="EW49" s="19">
        <v>0</v>
      </c>
      <c r="EX49" s="19">
        <v>0</v>
      </c>
      <c r="EY49" s="19">
        <v>0</v>
      </c>
      <c r="EZ49" s="13">
        <f t="shared" si="6"/>
        <v>0</v>
      </c>
      <c r="FA49" s="13">
        <v>0</v>
      </c>
      <c r="FB49" s="13">
        <v>0</v>
      </c>
      <c r="FC49" s="19">
        <v>0</v>
      </c>
      <c r="FD49" s="19"/>
      <c r="FE49" s="19"/>
      <c r="FF49" s="19"/>
      <c r="FG49" s="19"/>
      <c r="FH49" s="19"/>
      <c r="FI49" s="19"/>
    </row>
  </sheetData>
  <autoFilter ref="A22:FJ49"/>
  <mergeCells count="227">
    <mergeCell ref="AD3:AI3"/>
    <mergeCell ref="AD4:AI4"/>
    <mergeCell ref="AD5:AI5"/>
    <mergeCell ref="EU20:EU21"/>
    <mergeCell ref="EV20:EV21"/>
    <mergeCell ref="EW20:EW21"/>
    <mergeCell ref="E7:AE7"/>
    <mergeCell ref="EO20:EO21"/>
    <mergeCell ref="EP20:EP21"/>
    <mergeCell ref="EQ20:EQ21"/>
    <mergeCell ref="ER20:ER21"/>
    <mergeCell ref="ES20:ES21"/>
    <mergeCell ref="ET20:ET21"/>
    <mergeCell ref="ED20:ED21"/>
    <mergeCell ref="EE20:EE21"/>
    <mergeCell ref="EF20:EF21"/>
    <mergeCell ref="EG20:EG21"/>
    <mergeCell ref="EH20:EH21"/>
    <mergeCell ref="EI20:EI21"/>
    <mergeCell ref="DW20:DW21"/>
    <mergeCell ref="DY20:DY21"/>
    <mergeCell ref="DZ20:DZ21"/>
    <mergeCell ref="EA20:EA21"/>
    <mergeCell ref="EB20:EB21"/>
    <mergeCell ref="EC20:EC21"/>
    <mergeCell ref="DO20:DO21"/>
    <mergeCell ref="DP20:DP21"/>
    <mergeCell ref="DQ20:DQ21"/>
    <mergeCell ref="DR20:DR21"/>
    <mergeCell ref="DS20:DS21"/>
    <mergeCell ref="DV20:DV21"/>
    <mergeCell ref="DD20:DD21"/>
    <mergeCell ref="DE20:DE21"/>
    <mergeCell ref="DF20:DF21"/>
    <mergeCell ref="DH20:DH21"/>
    <mergeCell ref="DI20:DI21"/>
    <mergeCell ref="DJ20:DJ21"/>
    <mergeCell ref="CX20:CX21"/>
    <mergeCell ref="CY20:CY21"/>
    <mergeCell ref="CZ20:CZ21"/>
    <mergeCell ref="DA20:DA21"/>
    <mergeCell ref="DB20:DB21"/>
    <mergeCell ref="DC20:DC21"/>
    <mergeCell ref="CO20:CO21"/>
    <mergeCell ref="CR20:CR21"/>
    <mergeCell ref="CS20:CS21"/>
    <mergeCell ref="CU20:CU21"/>
    <mergeCell ref="CV20:CV21"/>
    <mergeCell ref="CW20:CW21"/>
    <mergeCell ref="CG20:CG21"/>
    <mergeCell ref="CH20:CH21"/>
    <mergeCell ref="CI20:CI21"/>
    <mergeCell ref="CJ20:CJ21"/>
    <mergeCell ref="BX20:BX21"/>
    <mergeCell ref="BY20:BY21"/>
    <mergeCell ref="BZ20:BZ21"/>
    <mergeCell ref="CA20:CA21"/>
    <mergeCell ref="CB20:CB21"/>
    <mergeCell ref="CD20:CD21"/>
    <mergeCell ref="BK20:BK21"/>
    <mergeCell ref="BN20:BN21"/>
    <mergeCell ref="BO20:BO21"/>
    <mergeCell ref="BQ20:BQ21"/>
    <mergeCell ref="BR20:BR21"/>
    <mergeCell ref="BS20:BS21"/>
    <mergeCell ref="BE20:BE21"/>
    <mergeCell ref="BF20:BF21"/>
    <mergeCell ref="BG20:BG21"/>
    <mergeCell ref="BH20:BH21"/>
    <mergeCell ref="BI20:BI21"/>
    <mergeCell ref="BJ20:BJ21"/>
    <mergeCell ref="AX20:AX21"/>
    <mergeCell ref="AZ20:AZ21"/>
    <mergeCell ref="BA20:BA21"/>
    <mergeCell ref="BB20:BB21"/>
    <mergeCell ref="BC20:BC21"/>
    <mergeCell ref="BD20:BD21"/>
    <mergeCell ref="AR20:AR21"/>
    <mergeCell ref="AS20:AS21"/>
    <mergeCell ref="AT20:AT21"/>
    <mergeCell ref="AU20:AU21"/>
    <mergeCell ref="AV20:AV21"/>
    <mergeCell ref="AW20:AW21"/>
    <mergeCell ref="AK20:AK21"/>
    <mergeCell ref="AM20:AM21"/>
    <mergeCell ref="AN20:AN21"/>
    <mergeCell ref="AO20:AO21"/>
    <mergeCell ref="AP20:AP21"/>
    <mergeCell ref="AQ20:AQ21"/>
    <mergeCell ref="Y20:Y21"/>
    <mergeCell ref="Z20:Z21"/>
    <mergeCell ref="AA20:AA21"/>
    <mergeCell ref="AB20:AB21"/>
    <mergeCell ref="AC20:AC21"/>
    <mergeCell ref="AD20:AD21"/>
    <mergeCell ref="R20:R21"/>
    <mergeCell ref="S20:S21"/>
    <mergeCell ref="T20:T21"/>
    <mergeCell ref="V20:V21"/>
    <mergeCell ref="W20:W21"/>
    <mergeCell ref="X20:X21"/>
    <mergeCell ref="L20:L21"/>
    <mergeCell ref="M20:M21"/>
    <mergeCell ref="N20:N21"/>
    <mergeCell ref="O20:O21"/>
    <mergeCell ref="P20:P21"/>
    <mergeCell ref="Q20:Q21"/>
    <mergeCell ref="FA16:FB16"/>
    <mergeCell ref="FD16:FD21"/>
    <mergeCell ref="FE16:FE21"/>
    <mergeCell ref="FA17:FA21"/>
    <mergeCell ref="FB17:FB21"/>
    <mergeCell ref="F20:F21"/>
    <mergeCell ref="G20:G21"/>
    <mergeCell ref="I20:I21"/>
    <mergeCell ref="J20:J21"/>
    <mergeCell ref="K20:K21"/>
    <mergeCell ref="EF16:EJ19"/>
    <mergeCell ref="EK16:EK21"/>
    <mergeCell ref="EL16:EP19"/>
    <mergeCell ref="EQ16:ER19"/>
    <mergeCell ref="ES16:EW19"/>
    <mergeCell ref="EZ16:EZ21"/>
    <mergeCell ref="EJ20:EJ21"/>
    <mergeCell ref="EL20:EL21"/>
    <mergeCell ref="EM20:EM21"/>
    <mergeCell ref="EN20:EN21"/>
    <mergeCell ref="DH16:DL19"/>
    <mergeCell ref="DM16:DN19"/>
    <mergeCell ref="DO16:DS19"/>
    <mergeCell ref="DX16:DX21"/>
    <mergeCell ref="CD16:CH19"/>
    <mergeCell ref="CI16:CJ19"/>
    <mergeCell ref="BT20:BT21"/>
    <mergeCell ref="BU20:BU21"/>
    <mergeCell ref="BV20:BV21"/>
    <mergeCell ref="BW20:BW21"/>
    <mergeCell ref="DY16:EC19"/>
    <mergeCell ref="ED16:EE19"/>
    <mergeCell ref="DK20:DK21"/>
    <mergeCell ref="DL20:DL21"/>
    <mergeCell ref="DM20:DM21"/>
    <mergeCell ref="DN20:DN21"/>
    <mergeCell ref="CK16:CO19"/>
    <mergeCell ref="CT16:CT21"/>
    <mergeCell ref="CU16:CY19"/>
    <mergeCell ref="CZ16:DA19"/>
    <mergeCell ref="DB16:DF19"/>
    <mergeCell ref="DG16:DG21"/>
    <mergeCell ref="CK20:CK21"/>
    <mergeCell ref="CL20:CL21"/>
    <mergeCell ref="CM20:CM21"/>
    <mergeCell ref="CN20:CN21"/>
    <mergeCell ref="CE20:CE21"/>
    <mergeCell ref="CF20:CF21"/>
    <mergeCell ref="EK15:EW15"/>
    <mergeCell ref="H16:H21"/>
    <mergeCell ref="I16:M19"/>
    <mergeCell ref="N16:O19"/>
    <mergeCell ref="P16:T19"/>
    <mergeCell ref="U16:U21"/>
    <mergeCell ref="V16:Z19"/>
    <mergeCell ref="AA16:AB19"/>
    <mergeCell ref="DV14:DW19"/>
    <mergeCell ref="DX14:EW14"/>
    <mergeCell ref="AC16:AG19"/>
    <mergeCell ref="AL16:AL21"/>
    <mergeCell ref="AM16:AQ19"/>
    <mergeCell ref="AR16:AS19"/>
    <mergeCell ref="AT16:AX19"/>
    <mergeCell ref="AY16:AY21"/>
    <mergeCell ref="AE20:AE21"/>
    <mergeCell ref="AF20:AF21"/>
    <mergeCell ref="AG20:AG21"/>
    <mergeCell ref="AJ20:AJ21"/>
    <mergeCell ref="BQ16:BU19"/>
    <mergeCell ref="BV16:BW19"/>
    <mergeCell ref="BX16:CB19"/>
    <mergeCell ref="CC16:CC21"/>
    <mergeCell ref="FF11:FF21"/>
    <mergeCell ref="FG11:FG21"/>
    <mergeCell ref="FH11:FH21"/>
    <mergeCell ref="FI11:FI21"/>
    <mergeCell ref="F13:AI13"/>
    <mergeCell ref="AJ13:BM13"/>
    <mergeCell ref="BN13:CQ13"/>
    <mergeCell ref="CR13:DU13"/>
    <mergeCell ref="DV13:EY13"/>
    <mergeCell ref="AJ11:BM12"/>
    <mergeCell ref="BN11:CQ12"/>
    <mergeCell ref="CR11:DU12"/>
    <mergeCell ref="DV11:EY12"/>
    <mergeCell ref="EZ11:FB15"/>
    <mergeCell ref="FC11:FC21"/>
    <mergeCell ref="CP14:CQ20"/>
    <mergeCell ref="CR14:CS19"/>
    <mergeCell ref="CT14:DS14"/>
    <mergeCell ref="DT14:DU20"/>
    <mergeCell ref="EX14:EY20"/>
    <mergeCell ref="H15:T15"/>
    <mergeCell ref="U15:AG15"/>
    <mergeCell ref="AL15:AX15"/>
    <mergeCell ref="AY15:BK15"/>
    <mergeCell ref="A11:A21"/>
    <mergeCell ref="B11:B21"/>
    <mergeCell ref="C11:C21"/>
    <mergeCell ref="D11:D21"/>
    <mergeCell ref="E11:E21"/>
    <mergeCell ref="F11:AI12"/>
    <mergeCell ref="F14:G19"/>
    <mergeCell ref="H14:AG14"/>
    <mergeCell ref="FD11:FE15"/>
    <mergeCell ref="BP15:CB15"/>
    <mergeCell ref="CC15:CO15"/>
    <mergeCell ref="CT15:DF15"/>
    <mergeCell ref="AH14:AI20"/>
    <mergeCell ref="AJ14:AK19"/>
    <mergeCell ref="AL14:BK14"/>
    <mergeCell ref="BL14:BM20"/>
    <mergeCell ref="BN14:BO19"/>
    <mergeCell ref="BP14:CO14"/>
    <mergeCell ref="AZ16:BD19"/>
    <mergeCell ref="BE16:BF19"/>
    <mergeCell ref="BG16:BK19"/>
    <mergeCell ref="BP16:BP21"/>
    <mergeCell ref="DG15:DS15"/>
    <mergeCell ref="DX15:EJ15"/>
  </mergeCells>
  <pageMargins left="0.59055118110236227" right="0.23622047244094491" top="0.78740157480314965" bottom="0.15748031496062992" header="0" footer="0"/>
  <pageSetup paperSize="9" scale="22" orientation="landscape" r:id="rId1"/>
  <headerFooter differentFirst="1">
    <oddHeader>&amp;C&amp;P</oddHeader>
  </headerFooter>
  <colBreaks count="5" manualBreakCount="5">
    <brk id="35" max="1048575" man="1"/>
    <brk id="65" max="1048575" man="1"/>
    <brk id="95" max="1048575" man="1"/>
    <brk id="125" max="44" man="1"/>
    <brk id="155" max="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 мес.</vt:lpstr>
      <vt:lpstr>'4 мес.'!Заголовки_для_печати</vt:lpstr>
      <vt:lpstr>'4 мес.'!Область_печати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2022-02-14T09:43:23Z</cp:lastPrinted>
  <dcterms:created xsi:type="dcterms:W3CDTF">2022-02-02T10:28:48Z</dcterms:created>
  <dcterms:modified xsi:type="dcterms:W3CDTF">2022-03-09T12:19:14Z</dcterms:modified>
</cp:coreProperties>
</file>